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liah\SKRIPSI\FILE SEMHAS\"/>
    </mc:Choice>
  </mc:AlternateContent>
  <xr:revisionPtr revIDLastSave="0" documentId="13_ncr:1_{8CCF3484-720A-46A6-8817-BA990AD61BF3}" xr6:coauthVersionLast="47" xr6:coauthVersionMax="47" xr10:uidLastSave="{00000000-0000-0000-0000-000000000000}"/>
  <bookViews>
    <workbookView xWindow="-110" yWindow="-110" windowWidth="19420" windowHeight="11500" firstSheet="3" activeTab="4" xr2:uid="{80F73CE5-1AFF-453A-9E55-53744B132181}"/>
  </bookViews>
  <sheets>
    <sheet name="Pengumpulan Data" sheetId="7" r:id="rId1"/>
    <sheet name="Tabel Indikator Masalah" sheetId="11" r:id="rId2"/>
    <sheet name="Indikator Masalah " sheetId="2" state="hidden" r:id="rId3"/>
    <sheet name="Hasil Kuesioner " sheetId="8" r:id="rId4"/>
    <sheet name=" Pengolahan Data" sheetId="3" r:id="rId5"/>
    <sheet name="Kuesioner" sheetId="6" state="hidden" r:id="rId6"/>
    <sheet name="Hasil " sheetId="5" r:id="rId7"/>
    <sheet name="Hasil  (2)" sheetId="9" state="hidden" r:id="rId8"/>
    <sheet name="Fishbone Diagram " sheetId="4" r:id="rId9"/>
    <sheet name="Tabel Risiko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6" i="3" l="1"/>
  <c r="AK5" i="3"/>
  <c r="H5" i="5"/>
  <c r="AL7" i="3"/>
  <c r="I11" i="5"/>
  <c r="J26" i="10"/>
  <c r="J25" i="10"/>
  <c r="J24" i="10"/>
  <c r="J23" i="10"/>
  <c r="K23" i="10" s="1"/>
  <c r="J22" i="10"/>
  <c r="K22" i="10" s="1"/>
  <c r="J21" i="10"/>
  <c r="K21" i="10" s="1"/>
  <c r="J20" i="10"/>
  <c r="J19" i="10"/>
  <c r="J18" i="10"/>
  <c r="K18" i="10" s="1"/>
  <c r="J17" i="10"/>
  <c r="K17" i="10" s="1"/>
  <c r="J16" i="10"/>
  <c r="K16" i="10" s="1"/>
  <c r="J15" i="10"/>
  <c r="K15" i="10" s="1"/>
  <c r="J14" i="10"/>
  <c r="J13" i="10"/>
  <c r="J12" i="10"/>
  <c r="J11" i="10"/>
  <c r="K11" i="10" s="1"/>
  <c r="J10" i="10"/>
  <c r="K10" i="10" s="1"/>
  <c r="J9" i="10"/>
  <c r="K9" i="10" s="1"/>
  <c r="J8" i="10"/>
  <c r="J7" i="10"/>
  <c r="J6" i="10"/>
  <c r="K6" i="10" s="1"/>
  <c r="J5" i="10"/>
  <c r="K5" i="10" s="1"/>
  <c r="J4" i="10"/>
  <c r="K4" i="10" s="1"/>
  <c r="J3" i="10"/>
  <c r="K7" i="10" s="1"/>
  <c r="Y6" i="3"/>
  <c r="Z6" i="3"/>
  <c r="AA6" i="3"/>
  <c r="Y7" i="3"/>
  <c r="Z7" i="3"/>
  <c r="AA7" i="3"/>
  <c r="Y8" i="3"/>
  <c r="Z8" i="3"/>
  <c r="AA8" i="3"/>
  <c r="Y9" i="3"/>
  <c r="Z9" i="3"/>
  <c r="AA9" i="3"/>
  <c r="Y10" i="3"/>
  <c r="Z10" i="3"/>
  <c r="AA10" i="3"/>
  <c r="Y11" i="3"/>
  <c r="Z11" i="3"/>
  <c r="AA11" i="3"/>
  <c r="Y12" i="3"/>
  <c r="Z12" i="3"/>
  <c r="AA12" i="3"/>
  <c r="Y13" i="3"/>
  <c r="Z13" i="3"/>
  <c r="AA13" i="3"/>
  <c r="Y14" i="3"/>
  <c r="Z14" i="3"/>
  <c r="AA14" i="3"/>
  <c r="Y15" i="3"/>
  <c r="Z15" i="3"/>
  <c r="AA15" i="3"/>
  <c r="Y16" i="3"/>
  <c r="Z16" i="3"/>
  <c r="AA16" i="3"/>
  <c r="Z17" i="3"/>
  <c r="AA17" i="3"/>
  <c r="Y18" i="3"/>
  <c r="Z18" i="3"/>
  <c r="AA18" i="3"/>
  <c r="Y19" i="3"/>
  <c r="Z19" i="3"/>
  <c r="AA19" i="3"/>
  <c r="Y20" i="3"/>
  <c r="Z20" i="3"/>
  <c r="AA20" i="3"/>
  <c r="Y21" i="3"/>
  <c r="Z21" i="3"/>
  <c r="AA21" i="3"/>
  <c r="Y22" i="3"/>
  <c r="Z22" i="3"/>
  <c r="AA22" i="3"/>
  <c r="Y23" i="3"/>
  <c r="Z23" i="3"/>
  <c r="AA23" i="3"/>
  <c r="Y24" i="3"/>
  <c r="Z24" i="3"/>
  <c r="AA24" i="3"/>
  <c r="Y25" i="3"/>
  <c r="Z25" i="3"/>
  <c r="AA25" i="3"/>
  <c r="Y26" i="3"/>
  <c r="Z26" i="3"/>
  <c r="AA26" i="3"/>
  <c r="Y27" i="3"/>
  <c r="Z27" i="3"/>
  <c r="AA27" i="3"/>
  <c r="Y28" i="3"/>
  <c r="Z28" i="3"/>
  <c r="AA28" i="3"/>
  <c r="Z5" i="3"/>
  <c r="AA5" i="3"/>
  <c r="Y5" i="3"/>
  <c r="U6" i="3"/>
  <c r="W6" i="3"/>
  <c r="U7" i="3"/>
  <c r="V7" i="3"/>
  <c r="W7" i="3"/>
  <c r="U8" i="3"/>
  <c r="V8" i="3"/>
  <c r="W8" i="3"/>
  <c r="U9" i="3"/>
  <c r="V9" i="3"/>
  <c r="W9" i="3"/>
  <c r="U10" i="3"/>
  <c r="V10" i="3"/>
  <c r="W10" i="3"/>
  <c r="U11" i="3"/>
  <c r="V11" i="3"/>
  <c r="W11" i="3"/>
  <c r="U12" i="3"/>
  <c r="V12" i="3"/>
  <c r="V13" i="3"/>
  <c r="U14" i="3"/>
  <c r="V14" i="3"/>
  <c r="U15" i="3"/>
  <c r="W15" i="3"/>
  <c r="U16" i="3"/>
  <c r="V16" i="3"/>
  <c r="W16" i="3"/>
  <c r="V17" i="3"/>
  <c r="W17" i="3"/>
  <c r="U18" i="3"/>
  <c r="V18" i="3"/>
  <c r="W18" i="3"/>
  <c r="U19" i="3"/>
  <c r="V19" i="3"/>
  <c r="W19" i="3"/>
  <c r="U20" i="3"/>
  <c r="V20" i="3"/>
  <c r="W20" i="3"/>
  <c r="U21" i="3"/>
  <c r="V21" i="3"/>
  <c r="W21" i="3"/>
  <c r="U22" i="3"/>
  <c r="V22" i="3"/>
  <c r="W22" i="3"/>
  <c r="U23" i="3"/>
  <c r="V23" i="3"/>
  <c r="W23" i="3"/>
  <c r="U24" i="3"/>
  <c r="V24" i="3"/>
  <c r="W24" i="3"/>
  <c r="U25" i="3"/>
  <c r="V25" i="3"/>
  <c r="W25" i="3"/>
  <c r="U26" i="3"/>
  <c r="V26" i="3"/>
  <c r="W26" i="3"/>
  <c r="U27" i="3"/>
  <c r="V27" i="3"/>
  <c r="W27" i="3"/>
  <c r="U28" i="3"/>
  <c r="V28" i="3"/>
  <c r="W28" i="3"/>
  <c r="V5" i="3"/>
  <c r="W5" i="3"/>
  <c r="U5" i="3"/>
  <c r="Q6" i="3"/>
  <c r="S6" i="3"/>
  <c r="Q7" i="3"/>
  <c r="R7" i="3"/>
  <c r="S7" i="3"/>
  <c r="Q8" i="3"/>
  <c r="R8" i="3"/>
  <c r="S8" i="3"/>
  <c r="Q9" i="3"/>
  <c r="R9" i="3"/>
  <c r="S9" i="3"/>
  <c r="Q10" i="3"/>
  <c r="R10" i="3"/>
  <c r="S10" i="3"/>
  <c r="Q11" i="3"/>
  <c r="R11" i="3"/>
  <c r="S11" i="3"/>
  <c r="Q12" i="3"/>
  <c r="R12" i="3"/>
  <c r="S12" i="3"/>
  <c r="R13" i="3"/>
  <c r="S13" i="3"/>
  <c r="Q14" i="3"/>
  <c r="R14" i="3"/>
  <c r="Q15" i="3"/>
  <c r="R15" i="3"/>
  <c r="S15" i="3"/>
  <c r="Q16" i="3"/>
  <c r="R16" i="3"/>
  <c r="S16" i="3"/>
  <c r="R17" i="3"/>
  <c r="S17" i="3"/>
  <c r="Q18" i="3"/>
  <c r="R18" i="3"/>
  <c r="S18" i="3"/>
  <c r="Q19" i="3"/>
  <c r="R19" i="3"/>
  <c r="S19" i="3"/>
  <c r="Q20" i="3"/>
  <c r="R20" i="3"/>
  <c r="S20" i="3"/>
  <c r="Q21" i="3"/>
  <c r="R21" i="3"/>
  <c r="S21" i="3"/>
  <c r="Q22" i="3"/>
  <c r="R22" i="3"/>
  <c r="S22" i="3"/>
  <c r="Q23" i="3"/>
  <c r="R23" i="3"/>
  <c r="S23" i="3"/>
  <c r="Q24" i="3"/>
  <c r="R24" i="3"/>
  <c r="S24" i="3"/>
  <c r="Q25" i="3"/>
  <c r="R25" i="3"/>
  <c r="S25" i="3"/>
  <c r="Q26" i="3"/>
  <c r="R26" i="3"/>
  <c r="S26" i="3"/>
  <c r="Q27" i="3"/>
  <c r="R27" i="3"/>
  <c r="S27" i="3"/>
  <c r="Q28" i="3"/>
  <c r="R28" i="3"/>
  <c r="S28" i="3"/>
  <c r="R5" i="3"/>
  <c r="S5" i="3"/>
  <c r="Q5" i="3"/>
  <c r="M6" i="3"/>
  <c r="O6" i="3"/>
  <c r="M7" i="3"/>
  <c r="N7" i="3"/>
  <c r="O7" i="3"/>
  <c r="M8" i="3"/>
  <c r="N8" i="3"/>
  <c r="O8" i="3"/>
  <c r="M9" i="3"/>
  <c r="N9" i="3"/>
  <c r="O9" i="3"/>
  <c r="M10" i="3"/>
  <c r="N10" i="3"/>
  <c r="O10" i="3"/>
  <c r="M11" i="3"/>
  <c r="N11" i="3"/>
  <c r="O11" i="3"/>
  <c r="M12" i="3"/>
  <c r="N12" i="3"/>
  <c r="O12" i="3"/>
  <c r="M13" i="3"/>
  <c r="N13" i="3"/>
  <c r="O13" i="3"/>
  <c r="M14" i="3"/>
  <c r="N14" i="3"/>
  <c r="O14" i="3"/>
  <c r="M15" i="3"/>
  <c r="N15" i="3"/>
  <c r="O15" i="3"/>
  <c r="M16" i="3"/>
  <c r="N16" i="3"/>
  <c r="O16" i="3"/>
  <c r="M17" i="3"/>
  <c r="N17" i="3"/>
  <c r="O17" i="3"/>
  <c r="M18" i="3"/>
  <c r="AC18" i="3" s="1"/>
  <c r="N18" i="3"/>
  <c r="O18" i="3"/>
  <c r="M19" i="3"/>
  <c r="N19" i="3"/>
  <c r="O19" i="3"/>
  <c r="M20" i="3"/>
  <c r="N20" i="3"/>
  <c r="O20" i="3"/>
  <c r="M21" i="3"/>
  <c r="N21" i="3"/>
  <c r="O21" i="3"/>
  <c r="M22" i="3"/>
  <c r="N22" i="3"/>
  <c r="O22" i="3"/>
  <c r="M23" i="3"/>
  <c r="N23" i="3"/>
  <c r="O23" i="3"/>
  <c r="M24" i="3"/>
  <c r="N24" i="3"/>
  <c r="O24" i="3"/>
  <c r="M25" i="3"/>
  <c r="N25" i="3"/>
  <c r="O25" i="3"/>
  <c r="M26" i="3"/>
  <c r="N26" i="3"/>
  <c r="O26" i="3"/>
  <c r="M27" i="3"/>
  <c r="N27" i="3"/>
  <c r="O27" i="3"/>
  <c r="M28" i="3"/>
  <c r="N28" i="3"/>
  <c r="O28" i="3"/>
  <c r="N5" i="3"/>
  <c r="O5" i="3"/>
  <c r="M5" i="3"/>
  <c r="I6" i="3"/>
  <c r="J6" i="3"/>
  <c r="K6" i="3"/>
  <c r="I7" i="3"/>
  <c r="J7" i="3"/>
  <c r="K7" i="3"/>
  <c r="I8" i="3"/>
  <c r="J8" i="3"/>
  <c r="K8" i="3"/>
  <c r="I9" i="3"/>
  <c r="J9" i="3"/>
  <c r="K9" i="3"/>
  <c r="I10" i="3"/>
  <c r="J10" i="3"/>
  <c r="K10" i="3"/>
  <c r="I11" i="3"/>
  <c r="J11" i="3"/>
  <c r="K11" i="3"/>
  <c r="I12" i="3"/>
  <c r="J12" i="3"/>
  <c r="K12" i="3"/>
  <c r="I13" i="3"/>
  <c r="J13" i="3"/>
  <c r="K13" i="3"/>
  <c r="I14" i="3"/>
  <c r="J14" i="3"/>
  <c r="K14" i="3"/>
  <c r="I15" i="3"/>
  <c r="J15" i="3"/>
  <c r="K15" i="3"/>
  <c r="I16" i="3"/>
  <c r="J16" i="3"/>
  <c r="K16" i="3"/>
  <c r="J17" i="3"/>
  <c r="K17" i="3"/>
  <c r="I18" i="3"/>
  <c r="J18" i="3"/>
  <c r="K18" i="3"/>
  <c r="I19" i="3"/>
  <c r="J19" i="3"/>
  <c r="K19" i="3"/>
  <c r="I20" i="3"/>
  <c r="J20" i="3"/>
  <c r="K20" i="3"/>
  <c r="I21" i="3"/>
  <c r="J21" i="3"/>
  <c r="K21" i="3"/>
  <c r="I22" i="3"/>
  <c r="J22" i="3"/>
  <c r="K22" i="3"/>
  <c r="I23" i="3"/>
  <c r="J23" i="3"/>
  <c r="K23" i="3"/>
  <c r="I24" i="3"/>
  <c r="J24" i="3"/>
  <c r="K24" i="3"/>
  <c r="I25" i="3"/>
  <c r="J25" i="3"/>
  <c r="K25" i="3"/>
  <c r="I26" i="3"/>
  <c r="J26" i="3"/>
  <c r="K26" i="3"/>
  <c r="I27" i="3"/>
  <c r="J27" i="3"/>
  <c r="K27" i="3"/>
  <c r="I28" i="3"/>
  <c r="J28" i="3"/>
  <c r="K28" i="3"/>
  <c r="J5" i="3"/>
  <c r="K5" i="3"/>
  <c r="I5" i="3"/>
  <c r="E6" i="3"/>
  <c r="F6" i="3"/>
  <c r="G6" i="3"/>
  <c r="E7" i="3"/>
  <c r="F7" i="3"/>
  <c r="G7" i="3"/>
  <c r="E8" i="3"/>
  <c r="F8" i="3"/>
  <c r="G8" i="3"/>
  <c r="E9" i="3"/>
  <c r="F9" i="3"/>
  <c r="G9" i="3"/>
  <c r="E10" i="3"/>
  <c r="F10" i="3"/>
  <c r="G10" i="3"/>
  <c r="E11" i="3"/>
  <c r="F11" i="3"/>
  <c r="G11" i="3"/>
  <c r="E12" i="3"/>
  <c r="F12" i="3"/>
  <c r="G12" i="3"/>
  <c r="E13" i="3"/>
  <c r="F13" i="3"/>
  <c r="G13" i="3"/>
  <c r="E14" i="3"/>
  <c r="F14" i="3"/>
  <c r="G14" i="3"/>
  <c r="E15" i="3"/>
  <c r="F15" i="3"/>
  <c r="G15" i="3"/>
  <c r="E16" i="3"/>
  <c r="F16" i="3"/>
  <c r="G16" i="3"/>
  <c r="E17" i="3"/>
  <c r="F17" i="3"/>
  <c r="G17" i="3"/>
  <c r="E18" i="3"/>
  <c r="F18" i="3"/>
  <c r="AD18" i="3" s="1"/>
  <c r="G18" i="3"/>
  <c r="E19" i="3"/>
  <c r="F19" i="3"/>
  <c r="G19" i="3"/>
  <c r="E20" i="3"/>
  <c r="F20" i="3"/>
  <c r="G20" i="3"/>
  <c r="E21" i="3"/>
  <c r="F21" i="3"/>
  <c r="G21" i="3"/>
  <c r="E22" i="3"/>
  <c r="F22" i="3"/>
  <c r="G22" i="3"/>
  <c r="E23" i="3"/>
  <c r="F23" i="3"/>
  <c r="G23" i="3"/>
  <c r="E24" i="3"/>
  <c r="F24" i="3"/>
  <c r="G24" i="3"/>
  <c r="E25" i="3"/>
  <c r="F25" i="3"/>
  <c r="G25" i="3"/>
  <c r="E26" i="3"/>
  <c r="F26" i="3"/>
  <c r="G26" i="3"/>
  <c r="E27" i="3"/>
  <c r="F27" i="3"/>
  <c r="G27" i="3"/>
  <c r="E28" i="3"/>
  <c r="F28" i="3"/>
  <c r="G28" i="3"/>
  <c r="F5" i="3"/>
  <c r="G5" i="3"/>
  <c r="E5" i="3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2" i="5"/>
  <c r="H23" i="5"/>
  <c r="H24" i="5"/>
  <c r="H26" i="5"/>
  <c r="D5" i="3"/>
  <c r="H6" i="5"/>
  <c r="AK7" i="3"/>
  <c r="AK8" i="3"/>
  <c r="AK9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H21" i="5" s="1"/>
  <c r="AK22" i="3"/>
  <c r="AK23" i="3"/>
  <c r="AK24" i="3"/>
  <c r="AK25" i="3"/>
  <c r="H25" i="5" s="1"/>
  <c r="AK26" i="3"/>
  <c r="AK27" i="3"/>
  <c r="H27" i="5" s="1"/>
  <c r="AK28" i="3"/>
  <c r="H28" i="5" s="1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AB57" i="8"/>
  <c r="R57" i="8"/>
  <c r="H57" i="8"/>
  <c r="AB56" i="8"/>
  <c r="R56" i="8"/>
  <c r="H56" i="8"/>
  <c r="AB55" i="8"/>
  <c r="R55" i="8"/>
  <c r="H55" i="8"/>
  <c r="AB54" i="8"/>
  <c r="R54" i="8"/>
  <c r="H54" i="8"/>
  <c r="AB53" i="8"/>
  <c r="R53" i="8"/>
  <c r="H53" i="8"/>
  <c r="AB52" i="8"/>
  <c r="R52" i="8"/>
  <c r="H52" i="8"/>
  <c r="AB51" i="8"/>
  <c r="R51" i="8"/>
  <c r="H51" i="8"/>
  <c r="AB50" i="8"/>
  <c r="R50" i="8"/>
  <c r="H50" i="8"/>
  <c r="AB49" i="8"/>
  <c r="R49" i="8"/>
  <c r="H49" i="8"/>
  <c r="AB48" i="8"/>
  <c r="R48" i="8"/>
  <c r="H48" i="8"/>
  <c r="AB47" i="8"/>
  <c r="R47" i="8"/>
  <c r="H47" i="8"/>
  <c r="AB46" i="8"/>
  <c r="R46" i="8"/>
  <c r="H46" i="8"/>
  <c r="AB45" i="8"/>
  <c r="R45" i="8"/>
  <c r="H45" i="8"/>
  <c r="AB44" i="8"/>
  <c r="R44" i="8"/>
  <c r="H44" i="8"/>
  <c r="AB43" i="8"/>
  <c r="R43" i="8"/>
  <c r="H43" i="8"/>
  <c r="AB42" i="8"/>
  <c r="R42" i="8"/>
  <c r="H42" i="8"/>
  <c r="AB41" i="8"/>
  <c r="R41" i="8"/>
  <c r="H41" i="8"/>
  <c r="AB40" i="8"/>
  <c r="R40" i="8"/>
  <c r="H40" i="8"/>
  <c r="AB39" i="8"/>
  <c r="R39" i="8"/>
  <c r="H39" i="8"/>
  <c r="AB38" i="8"/>
  <c r="R38" i="8"/>
  <c r="H38" i="8"/>
  <c r="AB37" i="8"/>
  <c r="R37" i="8"/>
  <c r="H37" i="8"/>
  <c r="AB36" i="8"/>
  <c r="R36" i="8"/>
  <c r="H36" i="8"/>
  <c r="AB35" i="8"/>
  <c r="R35" i="8"/>
  <c r="H35" i="8"/>
  <c r="AB34" i="8"/>
  <c r="R34" i="8"/>
  <c r="H34" i="8"/>
  <c r="AB28" i="8"/>
  <c r="R28" i="8"/>
  <c r="AB27" i="8"/>
  <c r="R27" i="8"/>
  <c r="AB26" i="8"/>
  <c r="R26" i="8"/>
  <c r="AB25" i="8"/>
  <c r="R25" i="8"/>
  <c r="AB24" i="8"/>
  <c r="R24" i="8"/>
  <c r="AB23" i="8"/>
  <c r="R23" i="8"/>
  <c r="AB22" i="8"/>
  <c r="R22" i="8"/>
  <c r="AB21" i="8"/>
  <c r="R21" i="8"/>
  <c r="AB20" i="8"/>
  <c r="R20" i="8"/>
  <c r="AB19" i="8"/>
  <c r="R19" i="8"/>
  <c r="AB18" i="8"/>
  <c r="R18" i="8"/>
  <c r="AB17" i="8"/>
  <c r="R17" i="8"/>
  <c r="AB16" i="8"/>
  <c r="R16" i="8"/>
  <c r="AB15" i="8"/>
  <c r="R15" i="8"/>
  <c r="AB14" i="8"/>
  <c r="R14" i="8"/>
  <c r="AB13" i="8"/>
  <c r="R13" i="8"/>
  <c r="AB12" i="8"/>
  <c r="R12" i="8"/>
  <c r="AB11" i="8"/>
  <c r="R11" i="8"/>
  <c r="AB10" i="8"/>
  <c r="R10" i="8"/>
  <c r="AB9" i="8"/>
  <c r="R9" i="8"/>
  <c r="AB8" i="8"/>
  <c r="R8" i="8"/>
  <c r="AB7" i="8"/>
  <c r="R7" i="8"/>
  <c r="AB6" i="8"/>
  <c r="R6" i="8"/>
  <c r="AB5" i="8"/>
  <c r="R5" i="8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S57" i="6"/>
  <c r="S56" i="6"/>
  <c r="S55" i="6"/>
  <c r="S54" i="6"/>
  <c r="S53" i="6"/>
  <c r="S52" i="6"/>
  <c r="S51" i="6"/>
  <c r="S50" i="6"/>
  <c r="S49" i="6"/>
  <c r="S48" i="6"/>
  <c r="S47" i="6"/>
  <c r="S46" i="6"/>
  <c r="S45" i="6"/>
  <c r="S44" i="6"/>
  <c r="S43" i="6"/>
  <c r="S42" i="6"/>
  <c r="S41" i="6"/>
  <c r="S40" i="6"/>
  <c r="S39" i="6"/>
  <c r="S38" i="6"/>
  <c r="S37" i="6"/>
  <c r="S36" i="6"/>
  <c r="S35" i="6"/>
  <c r="S34" i="6"/>
  <c r="AC57" i="6"/>
  <c r="AC56" i="6"/>
  <c r="AC55" i="6"/>
  <c r="AC54" i="6"/>
  <c r="AC53" i="6"/>
  <c r="AC52" i="6"/>
  <c r="AC51" i="6"/>
  <c r="AC50" i="6"/>
  <c r="AC49" i="6"/>
  <c r="AC48" i="6"/>
  <c r="AC47" i="6"/>
  <c r="AC46" i="6"/>
  <c r="AC45" i="6"/>
  <c r="AC44" i="6"/>
  <c r="AC43" i="6"/>
  <c r="AC42" i="6"/>
  <c r="AC41" i="6"/>
  <c r="AC40" i="6"/>
  <c r="AC39" i="6"/>
  <c r="AC38" i="6"/>
  <c r="AC37" i="6"/>
  <c r="AC36" i="6"/>
  <c r="AC35" i="6"/>
  <c r="AC34" i="6"/>
  <c r="AC28" i="6"/>
  <c r="AC27" i="6"/>
  <c r="AC26" i="6"/>
  <c r="AC25" i="6"/>
  <c r="AC24" i="6"/>
  <c r="AC23" i="6"/>
  <c r="AC22" i="6"/>
  <c r="AC21" i="6"/>
  <c r="AC20" i="6"/>
  <c r="AC19" i="6"/>
  <c r="AC18" i="6"/>
  <c r="AC17" i="6"/>
  <c r="AC16" i="6"/>
  <c r="AC15" i="6"/>
  <c r="AC14" i="6"/>
  <c r="AC13" i="6"/>
  <c r="AC12" i="6"/>
  <c r="AC11" i="6"/>
  <c r="AC10" i="6"/>
  <c r="AC9" i="6"/>
  <c r="AC8" i="6"/>
  <c r="AC7" i="6"/>
  <c r="AC6" i="6"/>
  <c r="AC5" i="6"/>
  <c r="S27" i="6"/>
  <c r="S28" i="6"/>
  <c r="S26" i="6"/>
  <c r="S20" i="6"/>
  <c r="S21" i="6"/>
  <c r="S22" i="6"/>
  <c r="S23" i="6"/>
  <c r="S24" i="6"/>
  <c r="S19" i="6"/>
  <c r="S17" i="6"/>
  <c r="S16" i="6"/>
  <c r="S9" i="6"/>
  <c r="S10" i="6"/>
  <c r="S11" i="6"/>
  <c r="S12" i="6"/>
  <c r="S13" i="6"/>
  <c r="S14" i="6"/>
  <c r="S8" i="6"/>
  <c r="S6" i="6"/>
  <c r="S5" i="6"/>
  <c r="S7" i="6"/>
  <c r="S15" i="6"/>
  <c r="S18" i="6"/>
  <c r="S25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R57" i="6"/>
  <c r="R56" i="6"/>
  <c r="R55" i="6"/>
  <c r="R54" i="6"/>
  <c r="R53" i="6"/>
  <c r="R52" i="6"/>
  <c r="R51" i="6"/>
  <c r="R50" i="6"/>
  <c r="R49" i="6"/>
  <c r="R48" i="6"/>
  <c r="R47" i="6"/>
  <c r="R46" i="6"/>
  <c r="R45" i="6"/>
  <c r="R44" i="6"/>
  <c r="R43" i="6"/>
  <c r="R42" i="6"/>
  <c r="R41" i="6"/>
  <c r="R40" i="6"/>
  <c r="R39" i="6"/>
  <c r="R38" i="6"/>
  <c r="R37" i="6"/>
  <c r="R36" i="6"/>
  <c r="R35" i="6"/>
  <c r="R34" i="6"/>
  <c r="AB57" i="6"/>
  <c r="AB56" i="6"/>
  <c r="AB55" i="6"/>
  <c r="AB54" i="6"/>
  <c r="AB53" i="6"/>
  <c r="AB52" i="6"/>
  <c r="AB51" i="6"/>
  <c r="AB50" i="6"/>
  <c r="AB49" i="6"/>
  <c r="AB48" i="6"/>
  <c r="AB47" i="6"/>
  <c r="AB46" i="6"/>
  <c r="AB45" i="6"/>
  <c r="AB44" i="6"/>
  <c r="AB43" i="6"/>
  <c r="AB42" i="6"/>
  <c r="AB41" i="6"/>
  <c r="AB40" i="6"/>
  <c r="AB39" i="6"/>
  <c r="AB38" i="6"/>
  <c r="AB37" i="6"/>
  <c r="AB36" i="6"/>
  <c r="AB35" i="6"/>
  <c r="AB34" i="6"/>
  <c r="AB28" i="6"/>
  <c r="R28" i="6"/>
  <c r="H28" i="6"/>
  <c r="AB27" i="6"/>
  <c r="AB26" i="6"/>
  <c r="AB25" i="6"/>
  <c r="AB24" i="6"/>
  <c r="AB23" i="6"/>
  <c r="AB22" i="6"/>
  <c r="AB21" i="6"/>
  <c r="AB20" i="6"/>
  <c r="AB19" i="6"/>
  <c r="AB18" i="6"/>
  <c r="AB17" i="6"/>
  <c r="AB16" i="6"/>
  <c r="AB15" i="6"/>
  <c r="AB14" i="6"/>
  <c r="AB13" i="6"/>
  <c r="AB12" i="6"/>
  <c r="AB11" i="6"/>
  <c r="AB10" i="6"/>
  <c r="AB9" i="6"/>
  <c r="AB8" i="6"/>
  <c r="AB7" i="6"/>
  <c r="AB6" i="6"/>
  <c r="AB5" i="6"/>
  <c r="R27" i="6"/>
  <c r="R26" i="6"/>
  <c r="R25" i="6"/>
  <c r="R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R5" i="6"/>
  <c r="E9" i="2"/>
  <c r="E6" i="2"/>
  <c r="E7" i="2"/>
  <c r="E8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5" i="2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K3" i="10" l="1"/>
  <c r="K14" i="10"/>
  <c r="K13" i="10"/>
  <c r="K24" i="10"/>
  <c r="K12" i="10"/>
  <c r="K26" i="10"/>
  <c r="K25" i="10"/>
  <c r="K20" i="10"/>
  <c r="K19" i="10"/>
  <c r="K8" i="10"/>
  <c r="T18" i="3"/>
  <c r="AD19" i="3"/>
  <c r="AB26" i="3"/>
  <c r="AB6" i="3"/>
  <c r="T11" i="3"/>
  <c r="X22" i="3"/>
  <c r="AD9" i="3"/>
  <c r="L5" i="3"/>
  <c r="T5" i="3"/>
  <c r="X5" i="3"/>
  <c r="X8" i="3"/>
  <c r="X18" i="3"/>
  <c r="AC8" i="3"/>
  <c r="AL11" i="3"/>
  <c r="J43" i="8"/>
  <c r="AD12" i="8"/>
  <c r="AD16" i="8"/>
  <c r="AD24" i="8"/>
  <c r="AD28" i="8"/>
  <c r="T41" i="8"/>
  <c r="J34" i="8"/>
  <c r="T45" i="8"/>
  <c r="T9" i="8"/>
  <c r="J38" i="8"/>
  <c r="J42" i="8"/>
  <c r="AD9" i="8"/>
  <c r="AD13" i="8"/>
  <c r="AD21" i="8"/>
  <c r="AD25" i="8"/>
  <c r="J46" i="8"/>
  <c r="J50" i="8"/>
  <c r="J54" i="8"/>
  <c r="J40" i="8"/>
  <c r="T54" i="8"/>
  <c r="T6" i="8"/>
  <c r="J35" i="8"/>
  <c r="J39" i="8"/>
  <c r="AD26" i="8"/>
  <c r="AD10" i="8"/>
  <c r="AD18" i="8"/>
  <c r="AD22" i="8"/>
  <c r="T37" i="8"/>
  <c r="T39" i="8"/>
  <c r="J47" i="8"/>
  <c r="J51" i="8"/>
  <c r="J55" i="8"/>
  <c r="T43" i="8"/>
  <c r="T47" i="8"/>
  <c r="T51" i="8"/>
  <c r="T55" i="8"/>
  <c r="J36" i="8"/>
  <c r="AD7" i="8"/>
  <c r="AD15" i="8"/>
  <c r="AD19" i="8"/>
  <c r="AD27" i="8"/>
  <c r="T36" i="8"/>
  <c r="T40" i="8"/>
  <c r="J44" i="8"/>
  <c r="J48" i="8"/>
  <c r="T44" i="8"/>
  <c r="T48" i="8"/>
  <c r="T52" i="8"/>
  <c r="T12" i="8"/>
  <c r="T15" i="8"/>
  <c r="T18" i="8"/>
  <c r="T21" i="8"/>
  <c r="T24" i="8"/>
  <c r="T27" i="8"/>
  <c r="AD6" i="8"/>
  <c r="T35" i="8"/>
  <c r="T38" i="8"/>
  <c r="J41" i="8"/>
  <c r="T46" i="8"/>
  <c r="J52" i="8"/>
  <c r="T49" i="8"/>
  <c r="J53" i="8"/>
  <c r="J56" i="8"/>
  <c r="T28" i="8"/>
  <c r="T8" i="8"/>
  <c r="T11" i="8"/>
  <c r="T14" i="8"/>
  <c r="T17" i="8"/>
  <c r="T20" i="8"/>
  <c r="T23" i="8"/>
  <c r="T26" i="8"/>
  <c r="AD56" i="8"/>
  <c r="T50" i="8"/>
  <c r="T53" i="8"/>
  <c r="J49" i="8"/>
  <c r="T56" i="8"/>
  <c r="J37" i="8"/>
  <c r="T42" i="8"/>
  <c r="J45" i="8"/>
  <c r="AD5" i="8"/>
  <c r="AD8" i="8"/>
  <c r="AD11" i="8"/>
  <c r="AD14" i="8"/>
  <c r="AD17" i="8"/>
  <c r="AD20" i="8"/>
  <c r="AD23" i="8"/>
  <c r="J57" i="8"/>
  <c r="T57" i="8"/>
  <c r="AL6" i="3"/>
  <c r="I6" i="5" s="1"/>
  <c r="AB5" i="3"/>
  <c r="T22" i="3"/>
  <c r="L28" i="3"/>
  <c r="P19" i="3"/>
  <c r="P15" i="3"/>
  <c r="T14" i="3"/>
  <c r="T10" i="3"/>
  <c r="X24" i="3"/>
  <c r="T24" i="3"/>
  <c r="T12" i="3"/>
  <c r="P13" i="3"/>
  <c r="T20" i="3"/>
  <c r="T8" i="3"/>
  <c r="P5" i="3"/>
  <c r="P12" i="3"/>
  <c r="X26" i="3"/>
  <c r="X10" i="3"/>
  <c r="AL5" i="3"/>
  <c r="I5" i="5" s="1"/>
  <c r="AB10" i="3"/>
  <c r="P18" i="3"/>
  <c r="X28" i="3"/>
  <c r="AB23" i="3"/>
  <c r="AB14" i="3"/>
  <c r="P26" i="3"/>
  <c r="X16" i="3"/>
  <c r="AB27" i="3"/>
  <c r="T23" i="3"/>
  <c r="T27" i="3"/>
  <c r="AB19" i="3"/>
  <c r="P22" i="3"/>
  <c r="L12" i="3"/>
  <c r="T26" i="3"/>
  <c r="AB20" i="3"/>
  <c r="AB16" i="3"/>
  <c r="AB15" i="3"/>
  <c r="P10" i="3"/>
  <c r="P9" i="3"/>
  <c r="X27" i="3"/>
  <c r="L23" i="3"/>
  <c r="T21" i="3"/>
  <c r="AL20" i="3"/>
  <c r="I20" i="5" s="1"/>
  <c r="T25" i="3"/>
  <c r="L27" i="3"/>
  <c r="L11" i="3"/>
  <c r="L7" i="3"/>
  <c r="P14" i="3"/>
  <c r="P6" i="3"/>
  <c r="T17" i="3"/>
  <c r="T13" i="3"/>
  <c r="T9" i="3"/>
  <c r="X12" i="3"/>
  <c r="AB22" i="3"/>
  <c r="AB18" i="3"/>
  <c r="AB13" i="3"/>
  <c r="L22" i="3"/>
  <c r="L14" i="3"/>
  <c r="L6" i="3"/>
  <c r="X23" i="3"/>
  <c r="X15" i="3"/>
  <c r="X11" i="3"/>
  <c r="AB8" i="3"/>
  <c r="X6" i="3"/>
  <c r="AB17" i="3"/>
  <c r="AB12" i="3"/>
  <c r="P8" i="3"/>
  <c r="T19" i="3"/>
  <c r="L16" i="3"/>
  <c r="L8" i="3"/>
  <c r="P27" i="3"/>
  <c r="AB11" i="3"/>
  <c r="P11" i="3"/>
  <c r="X21" i="3"/>
  <c r="X9" i="3"/>
  <c r="P23" i="3"/>
  <c r="T6" i="3"/>
  <c r="X13" i="3"/>
  <c r="AB28" i="3"/>
  <c r="X20" i="3"/>
  <c r="AL26" i="3"/>
  <c r="I26" i="5" s="1"/>
  <c r="AL24" i="3"/>
  <c r="I24" i="5" s="1"/>
  <c r="AL19" i="3"/>
  <c r="I19" i="5" s="1"/>
  <c r="AL25" i="3"/>
  <c r="I25" i="5" s="1"/>
  <c r="AL21" i="3"/>
  <c r="I21" i="5" s="1"/>
  <c r="AL17" i="3"/>
  <c r="I17" i="5" s="1"/>
  <c r="AL28" i="3"/>
  <c r="I28" i="5" s="1"/>
  <c r="AL16" i="3"/>
  <c r="I16" i="5" s="1"/>
  <c r="AL27" i="3"/>
  <c r="I27" i="5" s="1"/>
  <c r="AL15" i="3"/>
  <c r="I15" i="5" s="1"/>
  <c r="AL14" i="3"/>
  <c r="I14" i="5" s="1"/>
  <c r="AL13" i="3"/>
  <c r="I13" i="5" s="1"/>
  <c r="AL12" i="3"/>
  <c r="I12" i="5" s="1"/>
  <c r="AL23" i="3"/>
  <c r="I23" i="5" s="1"/>
  <c r="AL22" i="3"/>
  <c r="I22" i="5" s="1"/>
  <c r="AL10" i="3"/>
  <c r="I10" i="5" s="1"/>
  <c r="AL9" i="3"/>
  <c r="I9" i="5" s="1"/>
  <c r="AL8" i="3"/>
  <c r="I8" i="5" s="1"/>
  <c r="I7" i="5"/>
  <c r="AL18" i="3"/>
  <c r="I18" i="5" s="1"/>
  <c r="AD45" i="8"/>
  <c r="AD38" i="8"/>
  <c r="AD36" i="8"/>
  <c r="AD48" i="8"/>
  <c r="AD46" i="8"/>
  <c r="AD51" i="8"/>
  <c r="AD37" i="8"/>
  <c r="AD54" i="8"/>
  <c r="AD57" i="8"/>
  <c r="AD39" i="8"/>
  <c r="AD35" i="8"/>
  <c r="AD44" i="8"/>
  <c r="AD49" i="8"/>
  <c r="AD42" i="8"/>
  <c r="AD40" i="8"/>
  <c r="AD47" i="8"/>
  <c r="AD52" i="8"/>
  <c r="AD55" i="8"/>
  <c r="AD50" i="8"/>
  <c r="AD43" i="8"/>
  <c r="AD53" i="8"/>
  <c r="AD34" i="8"/>
  <c r="AD41" i="8"/>
  <c r="T5" i="8"/>
  <c r="T34" i="8"/>
  <c r="T7" i="8"/>
  <c r="T10" i="8"/>
  <c r="T13" i="8"/>
  <c r="T16" i="8"/>
  <c r="T19" i="8"/>
  <c r="T22" i="8"/>
  <c r="T25" i="8"/>
  <c r="AB9" i="3"/>
  <c r="AB24" i="3"/>
  <c r="P21" i="3"/>
  <c r="P17" i="3"/>
  <c r="L20" i="3"/>
  <c r="L19" i="3"/>
  <c r="L26" i="3"/>
  <c r="J7" i="6"/>
  <c r="T16" i="3"/>
  <c r="T15" i="3"/>
  <c r="T7" i="3"/>
  <c r="J50" i="6"/>
  <c r="T28" i="3"/>
  <c r="J51" i="6"/>
  <c r="J53" i="6"/>
  <c r="J43" i="6"/>
  <c r="J52" i="6"/>
  <c r="J42" i="6"/>
  <c r="J49" i="6"/>
  <c r="J41" i="6"/>
  <c r="J39" i="6"/>
  <c r="J40" i="6"/>
  <c r="J54" i="6"/>
  <c r="J38" i="6"/>
  <c r="J37" i="6"/>
  <c r="J48" i="6"/>
  <c r="J36" i="6"/>
  <c r="J47" i="6"/>
  <c r="J34" i="6"/>
  <c r="J46" i="6"/>
  <c r="J35" i="6"/>
  <c r="J57" i="6"/>
  <c r="J45" i="6"/>
  <c r="J56" i="6"/>
  <c r="J44" i="6"/>
  <c r="J55" i="6"/>
  <c r="X25" i="3"/>
  <c r="X17" i="3"/>
  <c r="X14" i="3"/>
  <c r="X19" i="3"/>
  <c r="X7" i="3"/>
  <c r="T43" i="6"/>
  <c r="T55" i="6"/>
  <c r="T54" i="6"/>
  <c r="T42" i="6"/>
  <c r="T53" i="6"/>
  <c r="T41" i="6"/>
  <c r="T52" i="6"/>
  <c r="T40" i="6"/>
  <c r="T51" i="6"/>
  <c r="T39" i="6"/>
  <c r="T50" i="6"/>
  <c r="T38" i="6"/>
  <c r="T49" i="6"/>
  <c r="T37" i="6"/>
  <c r="T48" i="6"/>
  <c r="T36" i="6"/>
  <c r="T47" i="6"/>
  <c r="T35" i="6"/>
  <c r="T34" i="6"/>
  <c r="T46" i="6"/>
  <c r="T57" i="6"/>
  <c r="T45" i="6"/>
  <c r="T56" i="6"/>
  <c r="T44" i="6"/>
  <c r="AB25" i="3"/>
  <c r="AB7" i="3"/>
  <c r="AD47" i="6"/>
  <c r="AD46" i="6"/>
  <c r="AD34" i="6"/>
  <c r="AD57" i="6"/>
  <c r="AD50" i="6"/>
  <c r="AD45" i="6"/>
  <c r="AB21" i="3"/>
  <c r="AD35" i="6"/>
  <c r="AD38" i="6"/>
  <c r="AD43" i="6"/>
  <c r="AD44" i="6"/>
  <c r="AD54" i="6"/>
  <c r="AD42" i="6"/>
  <c r="AD53" i="6"/>
  <c r="AD41" i="6"/>
  <c r="AD52" i="6"/>
  <c r="AD40" i="6"/>
  <c r="AD51" i="6"/>
  <c r="AD39" i="6"/>
  <c r="AD49" i="6"/>
  <c r="AD37" i="6"/>
  <c r="AD48" i="6"/>
  <c r="AD36" i="6"/>
  <c r="AD56" i="6"/>
  <c r="AD55" i="6"/>
  <c r="P7" i="3"/>
  <c r="P24" i="3"/>
  <c r="P25" i="3"/>
  <c r="P28" i="3"/>
  <c r="P20" i="3"/>
  <c r="AD25" i="6"/>
  <c r="AD23" i="6"/>
  <c r="AD24" i="6"/>
  <c r="AD11" i="6"/>
  <c r="AD12" i="6"/>
  <c r="AD10" i="6"/>
  <c r="P16" i="3"/>
  <c r="AD22" i="6"/>
  <c r="AD13" i="6"/>
  <c r="AD14" i="6"/>
  <c r="AD7" i="6"/>
  <c r="AD21" i="6"/>
  <c r="AD9" i="6"/>
  <c r="AD20" i="6"/>
  <c r="AD8" i="6"/>
  <c r="AD19" i="6"/>
  <c r="AD18" i="6"/>
  <c r="AD6" i="6"/>
  <c r="AD5" i="6"/>
  <c r="AD17" i="6"/>
  <c r="AD28" i="6"/>
  <c r="AD16" i="6"/>
  <c r="AD27" i="6"/>
  <c r="AD15" i="6"/>
  <c r="AD26" i="6"/>
  <c r="L10" i="3"/>
  <c r="L18" i="3"/>
  <c r="L24" i="3"/>
  <c r="T10" i="6"/>
  <c r="T23" i="6"/>
  <c r="T22" i="6"/>
  <c r="T21" i="6"/>
  <c r="T13" i="6"/>
  <c r="T12" i="6"/>
  <c r="T11" i="6"/>
  <c r="L15" i="3"/>
  <c r="T14" i="6"/>
  <c r="T9" i="6"/>
  <c r="T25" i="6"/>
  <c r="T24" i="6"/>
  <c r="T8" i="6"/>
  <c r="T19" i="6"/>
  <c r="T6" i="6"/>
  <c r="T5" i="6"/>
  <c r="T17" i="6"/>
  <c r="T28" i="6"/>
  <c r="T27" i="6"/>
  <c r="T15" i="6"/>
  <c r="T20" i="6"/>
  <c r="T7" i="6"/>
  <c r="T18" i="6"/>
  <c r="T16" i="6"/>
  <c r="T26" i="6"/>
  <c r="J15" i="6"/>
  <c r="J5" i="6"/>
  <c r="J28" i="6"/>
  <c r="J17" i="6"/>
  <c r="J18" i="6"/>
  <c r="J19" i="6"/>
  <c r="J10" i="6"/>
  <c r="J23" i="6"/>
  <c r="J14" i="6"/>
  <c r="J6" i="6"/>
  <c r="J22" i="6"/>
  <c r="J11" i="6"/>
  <c r="J12" i="6"/>
  <c r="J24" i="6"/>
  <c r="J13" i="6"/>
  <c r="J25" i="6"/>
  <c r="J27" i="6"/>
  <c r="J21" i="6"/>
  <c r="J9" i="6"/>
  <c r="J20" i="6"/>
  <c r="J8" i="6"/>
  <c r="J16" i="6"/>
  <c r="J26" i="6"/>
  <c r="AD12" i="3"/>
  <c r="AD17" i="3"/>
  <c r="AC9" i="3"/>
  <c r="AE17" i="3"/>
  <c r="G17" i="5" s="1"/>
  <c r="AE27" i="3"/>
  <c r="L17" i="3"/>
  <c r="L9" i="3"/>
  <c r="L21" i="3"/>
  <c r="L13" i="3"/>
  <c r="L25" i="3"/>
  <c r="AD8" i="3"/>
  <c r="AC28" i="3"/>
  <c r="E9" i="5" l="1"/>
  <c r="E9" i="9"/>
  <c r="E8" i="9"/>
  <c r="E8" i="5"/>
  <c r="E28" i="5"/>
  <c r="E28" i="9"/>
  <c r="G27" i="9"/>
  <c r="G27" i="5"/>
  <c r="G17" i="9"/>
  <c r="F12" i="5"/>
  <c r="F12" i="9"/>
  <c r="F8" i="5"/>
  <c r="F8" i="9"/>
  <c r="F17" i="9"/>
  <c r="F17" i="5"/>
  <c r="F9" i="5"/>
  <c r="F9" i="9"/>
  <c r="H22" i="3"/>
  <c r="AD22" i="3"/>
  <c r="F22" i="9" s="1"/>
  <c r="AD23" i="3"/>
  <c r="AE15" i="3"/>
  <c r="H25" i="3"/>
  <c r="AD25" i="3"/>
  <c r="F25" i="9" s="1"/>
  <c r="AE6" i="3"/>
  <c r="AE26" i="3"/>
  <c r="AD14" i="3"/>
  <c r="F14" i="9" s="1"/>
  <c r="AE21" i="3"/>
  <c r="G21" i="9" s="1"/>
  <c r="AE28" i="3"/>
  <c r="AE16" i="3"/>
  <c r="G16" i="5" s="1"/>
  <c r="AD21" i="3"/>
  <c r="AE25" i="3"/>
  <c r="AD27" i="3"/>
  <c r="F27" i="9" s="1"/>
  <c r="AE10" i="3"/>
  <c r="G10" i="9" s="1"/>
  <c r="AE12" i="3"/>
  <c r="G12" i="5" s="1"/>
  <c r="AD26" i="3"/>
  <c r="F26" i="9" s="1"/>
  <c r="AE18" i="3"/>
  <c r="AD20" i="3"/>
  <c r="AD16" i="3"/>
  <c r="F16" i="5" s="1"/>
  <c r="AD5" i="3"/>
  <c r="AD7" i="3"/>
  <c r="AE20" i="3"/>
  <c r="G20" i="5" s="1"/>
  <c r="AD10" i="3"/>
  <c r="AD24" i="3"/>
  <c r="AE23" i="3"/>
  <c r="G23" i="5" s="1"/>
  <c r="AD13" i="3"/>
  <c r="AE14" i="3"/>
  <c r="AE11" i="3"/>
  <c r="G11" i="9" s="1"/>
  <c r="AE19" i="3"/>
  <c r="AD6" i="3"/>
  <c r="F6" i="5" s="1"/>
  <c r="AE22" i="3"/>
  <c r="AD15" i="3"/>
  <c r="F15" i="5" s="1"/>
  <c r="F19" i="5"/>
  <c r="AD11" i="3"/>
  <c r="F11" i="9" s="1"/>
  <c r="AE7" i="3"/>
  <c r="G7" i="9" s="1"/>
  <c r="F18" i="9"/>
  <c r="AC21" i="3"/>
  <c r="AE24" i="3"/>
  <c r="G24" i="5" s="1"/>
  <c r="H13" i="8"/>
  <c r="H23" i="8"/>
  <c r="AE9" i="3"/>
  <c r="H17" i="8"/>
  <c r="H26" i="8"/>
  <c r="AC12" i="3"/>
  <c r="H14" i="8"/>
  <c r="H11" i="8"/>
  <c r="H24" i="8"/>
  <c r="H22" i="8"/>
  <c r="H10" i="8"/>
  <c r="H6" i="8"/>
  <c r="AC17" i="3"/>
  <c r="AC15" i="3"/>
  <c r="H28" i="8"/>
  <c r="AC25" i="3"/>
  <c r="E25" i="5" s="1"/>
  <c r="AC11" i="3"/>
  <c r="H25" i="8"/>
  <c r="H21" i="8"/>
  <c r="H19" i="8"/>
  <c r="H12" i="8"/>
  <c r="AC20" i="3"/>
  <c r="AC22" i="3"/>
  <c r="AC7" i="3"/>
  <c r="H9" i="8"/>
  <c r="H5" i="8"/>
  <c r="AC24" i="3"/>
  <c r="H7" i="8"/>
  <c r="AC23" i="3"/>
  <c r="H23" i="3"/>
  <c r="AC14" i="3"/>
  <c r="H20" i="8"/>
  <c r="AC13" i="3"/>
  <c r="AC10" i="3"/>
  <c r="H27" i="8"/>
  <c r="AD28" i="3"/>
  <c r="AC26" i="3"/>
  <c r="H8" i="8"/>
  <c r="AC16" i="3"/>
  <c r="AC19" i="3"/>
  <c r="H19" i="3"/>
  <c r="H8" i="3"/>
  <c r="AC6" i="3"/>
  <c r="H15" i="8"/>
  <c r="H16" i="8"/>
  <c r="H18" i="8"/>
  <c r="AC5" i="3"/>
  <c r="H27" i="3" l="1"/>
  <c r="H21" i="3"/>
  <c r="H20" i="3"/>
  <c r="H10" i="3"/>
  <c r="G21" i="5"/>
  <c r="F21" i="9"/>
  <c r="F21" i="5"/>
  <c r="J11" i="8"/>
  <c r="AF21" i="3"/>
  <c r="H21" i="9" s="1"/>
  <c r="AC27" i="3"/>
  <c r="E27" i="5" s="1"/>
  <c r="H18" i="3"/>
  <c r="H12" i="3"/>
  <c r="F6" i="9"/>
  <c r="J26" i="8"/>
  <c r="G12" i="9"/>
  <c r="H16" i="3"/>
  <c r="H9" i="3"/>
  <c r="H5" i="3"/>
  <c r="J14" i="8"/>
  <c r="J21" i="8"/>
  <c r="J18" i="8"/>
  <c r="J13" i="8"/>
  <c r="J28" i="8"/>
  <c r="J12" i="8"/>
  <c r="J8" i="8"/>
  <c r="J19" i="8"/>
  <c r="J7" i="8"/>
  <c r="J10" i="8"/>
  <c r="J16" i="8"/>
  <c r="H28" i="3"/>
  <c r="H24" i="3"/>
  <c r="J22" i="8"/>
  <c r="H13" i="3"/>
  <c r="J15" i="8"/>
  <c r="J27" i="8"/>
  <c r="H11" i="3"/>
  <c r="J24" i="8"/>
  <c r="G22" i="9"/>
  <c r="G22" i="5"/>
  <c r="G15" i="9"/>
  <c r="G15" i="5"/>
  <c r="E12" i="9"/>
  <c r="AF12" i="3"/>
  <c r="E12" i="5"/>
  <c r="F23" i="9"/>
  <c r="F23" i="5"/>
  <c r="E6" i="9"/>
  <c r="E6" i="5"/>
  <c r="AF6" i="3"/>
  <c r="G28" i="9"/>
  <c r="G28" i="5"/>
  <c r="G18" i="5"/>
  <c r="G18" i="9"/>
  <c r="F24" i="5"/>
  <c r="F24" i="9"/>
  <c r="F10" i="5"/>
  <c r="F10" i="9"/>
  <c r="AF13" i="3"/>
  <c r="E13" i="9"/>
  <c r="E13" i="5"/>
  <c r="E22" i="5"/>
  <c r="AF22" i="3"/>
  <c r="E22" i="9"/>
  <c r="E19" i="9"/>
  <c r="E19" i="5"/>
  <c r="AF19" i="3"/>
  <c r="E10" i="9"/>
  <c r="E10" i="5"/>
  <c r="AF10" i="3"/>
  <c r="E14" i="5"/>
  <c r="E14" i="9"/>
  <c r="AF14" i="3"/>
  <c r="E20" i="9"/>
  <c r="E20" i="5"/>
  <c r="AF20" i="3"/>
  <c r="E15" i="9"/>
  <c r="AF15" i="3"/>
  <c r="E15" i="5"/>
  <c r="G19" i="9"/>
  <c r="G19" i="5"/>
  <c r="AF9" i="3"/>
  <c r="G9" i="5"/>
  <c r="G9" i="9"/>
  <c r="F5" i="9"/>
  <c r="F5" i="5"/>
  <c r="AF28" i="3"/>
  <c r="G14" i="5"/>
  <c r="G14" i="9"/>
  <c r="G25" i="9"/>
  <c r="G25" i="5"/>
  <c r="G26" i="9"/>
  <c r="G26" i="5"/>
  <c r="E11" i="9"/>
  <c r="AF11" i="3"/>
  <c r="E11" i="5"/>
  <c r="E7" i="5"/>
  <c r="AF7" i="3"/>
  <c r="E7" i="9"/>
  <c r="AF18" i="3"/>
  <c r="E18" i="5"/>
  <c r="E18" i="9"/>
  <c r="E16" i="9"/>
  <c r="E16" i="5"/>
  <c r="AF16" i="3"/>
  <c r="E17" i="5"/>
  <c r="E17" i="9"/>
  <c r="AF17" i="3"/>
  <c r="F7" i="9"/>
  <c r="F7" i="5"/>
  <c r="E5" i="5"/>
  <c r="E5" i="9"/>
  <c r="E23" i="5"/>
  <c r="E23" i="9"/>
  <c r="AF23" i="3"/>
  <c r="E26" i="5"/>
  <c r="AF26" i="3"/>
  <c r="E26" i="9"/>
  <c r="AF24" i="3"/>
  <c r="E24" i="9"/>
  <c r="E24" i="5"/>
  <c r="F13" i="5"/>
  <c r="F13" i="9"/>
  <c r="F20" i="5"/>
  <c r="F20" i="9"/>
  <c r="G6" i="5"/>
  <c r="G6" i="9"/>
  <c r="AE13" i="3"/>
  <c r="J6" i="8"/>
  <c r="J23" i="8"/>
  <c r="G24" i="9"/>
  <c r="F11" i="5"/>
  <c r="F15" i="9"/>
  <c r="J5" i="8"/>
  <c r="E21" i="5"/>
  <c r="F18" i="5"/>
  <c r="F19" i="9"/>
  <c r="E25" i="9"/>
  <c r="G11" i="5"/>
  <c r="AE8" i="3"/>
  <c r="H6" i="3"/>
  <c r="H26" i="3"/>
  <c r="H15" i="3"/>
  <c r="J17" i="8"/>
  <c r="F16" i="9"/>
  <c r="F26" i="5"/>
  <c r="F27" i="5"/>
  <c r="G16" i="9"/>
  <c r="F14" i="5"/>
  <c r="F25" i="5"/>
  <c r="F22" i="5"/>
  <c r="J9" i="8"/>
  <c r="E21" i="9"/>
  <c r="H14" i="3"/>
  <c r="H7" i="3"/>
  <c r="H17" i="3"/>
  <c r="G23" i="9"/>
  <c r="G20" i="9"/>
  <c r="G10" i="5"/>
  <c r="J20" i="8"/>
  <c r="J25" i="8"/>
  <c r="G7" i="5"/>
  <c r="F28" i="5"/>
  <c r="F28" i="9"/>
  <c r="AE5" i="3"/>
  <c r="AF5" i="3" s="1"/>
  <c r="AF25" i="3"/>
  <c r="AF27" i="3" l="1"/>
  <c r="E27" i="9"/>
  <c r="H5" i="9"/>
  <c r="H11" i="9"/>
  <c r="H26" i="9"/>
  <c r="H9" i="9"/>
  <c r="H10" i="9"/>
  <c r="H13" i="9"/>
  <c r="AF8" i="3"/>
  <c r="G8" i="9"/>
  <c r="G8" i="5"/>
  <c r="G13" i="9"/>
  <c r="G13" i="5"/>
  <c r="H16" i="9"/>
  <c r="H12" i="9"/>
  <c r="H19" i="9"/>
  <c r="H15" i="9"/>
  <c r="H23" i="9"/>
  <c r="H18" i="9"/>
  <c r="H20" i="9"/>
  <c r="H28" i="9"/>
  <c r="H22" i="9"/>
  <c r="H7" i="9"/>
  <c r="H6" i="9"/>
  <c r="H14" i="9"/>
  <c r="H25" i="9"/>
  <c r="G5" i="9"/>
  <c r="G5" i="5"/>
  <c r="H24" i="9"/>
  <c r="H17" i="9"/>
  <c r="AG17" i="3" l="1"/>
  <c r="I17" i="9" s="1"/>
  <c r="H27" i="9"/>
  <c r="AG20" i="3"/>
  <c r="AG21" i="3"/>
  <c r="AG6" i="3"/>
  <c r="AG19" i="3"/>
  <c r="AG11" i="3"/>
  <c r="AG24" i="3"/>
  <c r="AG26" i="3"/>
  <c r="AG18" i="3"/>
  <c r="AG13" i="3"/>
  <c r="AG22" i="3"/>
  <c r="AG12" i="3"/>
  <c r="H8" i="9"/>
  <c r="AG8" i="3"/>
  <c r="AG7" i="3"/>
  <c r="AG27" i="3"/>
  <c r="AG25" i="3"/>
  <c r="AG23" i="3"/>
  <c r="AG10" i="3"/>
  <c r="AG14" i="3"/>
  <c r="AG15" i="3"/>
  <c r="AG5" i="3"/>
  <c r="AG28" i="3"/>
  <c r="AG16" i="3"/>
  <c r="AG9" i="3"/>
  <c r="I20" i="9" l="1"/>
  <c r="I21" i="9"/>
  <c r="I23" i="9"/>
  <c r="I25" i="9"/>
  <c r="I7" i="9"/>
  <c r="I11" i="9"/>
  <c r="I14" i="9"/>
  <c r="I16" i="9"/>
  <c r="I19" i="9"/>
  <c r="I10" i="9"/>
  <c r="I26" i="9"/>
  <c r="I9" i="9"/>
  <c r="I28" i="9"/>
  <c r="I12" i="9"/>
  <c r="I6" i="9"/>
  <c r="I18" i="9"/>
  <c r="I24" i="9"/>
  <c r="I5" i="9"/>
  <c r="I22" i="9"/>
  <c r="I27" i="9"/>
  <c r="I8" i="9"/>
  <c r="I15" i="9"/>
  <c r="I13" i="9"/>
</calcChain>
</file>

<file path=xl/sharedStrings.xml><?xml version="1.0" encoding="utf-8"?>
<sst xmlns="http://schemas.openxmlformats.org/spreadsheetml/2006/main" count="838" uniqueCount="156">
  <si>
    <t>A1</t>
  </si>
  <si>
    <t xml:space="preserve">Plan </t>
  </si>
  <si>
    <t>Responden 1</t>
  </si>
  <si>
    <t>Responden 2</t>
  </si>
  <si>
    <t>Responden 3</t>
  </si>
  <si>
    <t>Responden 4</t>
  </si>
  <si>
    <t>Responden 5</t>
  </si>
  <si>
    <t>Responden 6</t>
  </si>
  <si>
    <t>Kepala Bidang TPBUN</t>
  </si>
  <si>
    <t>Kepala Bidang SARPRAS</t>
  </si>
  <si>
    <t>Kepala Bidang KETPANG</t>
  </si>
  <si>
    <t>Kepala Bidang Pengembangan Pangan</t>
  </si>
  <si>
    <t xml:space="preserve">Penyuluh Pertanian </t>
  </si>
  <si>
    <t>Plan</t>
  </si>
  <si>
    <t>Source</t>
  </si>
  <si>
    <t xml:space="preserve">Make </t>
  </si>
  <si>
    <t>Deliver</t>
  </si>
  <si>
    <t>Return</t>
  </si>
  <si>
    <t>Tabel Indikator Masalah</t>
  </si>
  <si>
    <t>No</t>
  </si>
  <si>
    <t xml:space="preserve"> SCOR</t>
  </si>
  <si>
    <t>Make</t>
  </si>
  <si>
    <t>Kode</t>
  </si>
  <si>
    <t>Dampak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</si>
  <si>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</si>
  <si>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</si>
  <si>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</si>
  <si>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</si>
  <si>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</si>
  <si>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</si>
  <si>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</si>
  <si>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</si>
  <si>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</si>
  <si>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A12</t>
  </si>
  <si>
    <t>A13</t>
  </si>
  <si>
    <t>A14</t>
  </si>
  <si>
    <t>A15</t>
  </si>
  <si>
    <t>Staf Dinas</t>
  </si>
  <si>
    <t>No.</t>
  </si>
  <si>
    <t>Risk Event</t>
  </si>
  <si>
    <t>Model SCOR</t>
  </si>
  <si>
    <t>S</t>
  </si>
  <si>
    <t>O</t>
  </si>
  <si>
    <t>D</t>
  </si>
  <si>
    <t>RPN</t>
  </si>
  <si>
    <t xml:space="preserve">Source </t>
  </si>
  <si>
    <t xml:space="preserve">Tabel Aktivitas </t>
  </si>
  <si>
    <t xml:space="preserve">Wawancara </t>
  </si>
  <si>
    <r>
      <t xml:space="preserve">Risk Source </t>
    </r>
    <r>
      <rPr>
        <b/>
        <sz val="12"/>
        <color theme="1"/>
        <rFont val="Times New Roman"/>
        <family val="1"/>
      </rPr>
      <t>(Sumber Risiko)</t>
    </r>
  </si>
  <si>
    <r>
      <t xml:space="preserve">Risk Causes </t>
    </r>
    <r>
      <rPr>
        <b/>
        <sz val="12"/>
        <color theme="1"/>
        <rFont val="Times New Roman"/>
        <family val="1"/>
      </rPr>
      <t>(Penyebab Risiko)</t>
    </r>
  </si>
  <si>
    <r>
      <rPr>
        <b/>
        <i/>
        <sz val="12"/>
        <color theme="1"/>
        <rFont val="Times New Roman"/>
        <family val="1"/>
      </rPr>
      <t xml:space="preserve">Process </t>
    </r>
    <r>
      <rPr>
        <b/>
        <sz val="12"/>
        <color theme="1"/>
        <rFont val="Times New Roman"/>
        <family val="1"/>
      </rPr>
      <t>(SCOR)</t>
    </r>
  </si>
  <si>
    <r>
      <rPr>
        <b/>
        <i/>
        <sz val="12"/>
        <color theme="1"/>
        <rFont val="Times New Roman"/>
        <family val="1"/>
      </rPr>
      <t>Activity</t>
    </r>
    <r>
      <rPr>
        <b/>
        <sz val="12"/>
        <color theme="1"/>
        <rFont val="Times New Roman"/>
        <family val="1"/>
      </rPr>
      <t xml:space="preserve"> (Aktivitas)</t>
    </r>
  </si>
  <si>
    <t>Rank</t>
  </si>
  <si>
    <t>A17</t>
  </si>
  <si>
    <t>A18</t>
  </si>
  <si>
    <t>A19</t>
  </si>
  <si>
    <t>A20</t>
  </si>
  <si>
    <t>Mengendalikan dampak perubahan iklim dalam proses perencanaan produksi pertanian.</t>
  </si>
  <si>
    <t>Mengidentifikasi ketidaksesuaian rencana tanam sebelum tahap pelaksanaan produksi dimulai.</t>
  </si>
  <si>
    <t>Mengidentifikasi dan meminimalkan potensi kesalahan perencanaan produksi agar tidak menimbulkan gangguan serius terhadap hasil panen.</t>
  </si>
  <si>
    <t>Melakukan evaluasi berkala untuk meminimalkan risiko yang muncul pada tahap perencanaan produksi.</t>
  </si>
  <si>
    <t>Mengelola pengadaan sarana produksi agar keterlambatan tidak mengganggu proses tanam secara signifikan.</t>
  </si>
  <si>
    <t>Mengendalikan dampak keterbatasan benih terhadap kelangsungan proses produksi pertanian.</t>
  </si>
  <si>
    <t>Mengidentifikasi dan menindaklanjuti permasalahan yang muncul dalam proses pengadaan sarana produksi.</t>
  </si>
  <si>
    <t>Mengoptimalkan sistem pengadaan untuk meminimalkan risiko keterlambatan atau kekurangan sarana produksi.</t>
  </si>
  <si>
    <t>Mengendalikan dampak serangan Organisme Pengganggu Tanaman (OPT) terhadap hasil panen.</t>
  </si>
  <si>
    <t>Meminimalkan risiko kegagalan produksi akibat kesalahan dalam pelaksanaan budidaya.</t>
  </si>
  <si>
    <t>Mengantisipasi penurunan produktivitas akibat faktor cuaca selama proses produksi.</t>
  </si>
  <si>
    <t>Mengelola proses produksi agar gangguan yang terjadi tidak menimbulkan kerugian yang signifikan.</t>
  </si>
  <si>
    <t>Mengendalikan risiko kerusakan hasil panen selama proses distribusi.</t>
  </si>
  <si>
    <t>Mengidentifikasi dan menangani permasalahan yang muncul dalam proses distribusi pangan.</t>
  </si>
  <si>
    <t>Mengelola sistem distribusi agar tetap stabil dalam mendukung ketersediaan pangan daerah.</t>
  </si>
  <si>
    <t>Meminimalkan dampak kerusakan hasil panen melalui penanganan pascapanen yang tepat.</t>
  </si>
  <si>
    <t>Mengendalikan risiko kerugian lanjutan akibat kegagalan produksi.</t>
  </si>
  <si>
    <t>Menerapkan sistem penanganan dampak untuk mencegah terulangnya kegagalan produksi.</t>
  </si>
  <si>
    <t>A11</t>
  </si>
  <si>
    <t>A16</t>
  </si>
  <si>
    <t>A21</t>
  </si>
  <si>
    <t>A22</t>
  </si>
  <si>
    <t>A23</t>
  </si>
  <si>
    <t>A24</t>
  </si>
  <si>
    <t>Informasi iklim dan cuaca yang digunakan dalam perencanaan kurang akurat.</t>
  </si>
  <si>
    <t>Ketersediaan benih tidak mencukupi kebutuhan musim tanam.</t>
  </si>
  <si>
    <t>Kualitas sarana produksi tidak sesuai standar.</t>
  </si>
  <si>
    <t>Permasalahan pengadaan tidak segera ditindaklanjuti.</t>
  </si>
  <si>
    <t>Penurunan produktivitas akibat cuaca ekstrem.</t>
  </si>
  <si>
    <t>Sistem produksi lambat merespons perubahan kondisi lapangan.</t>
  </si>
  <si>
    <t>Keterlambatan distribusi hasil panen.</t>
  </si>
  <si>
    <t>Kerusakan hasil panen selama distribusi.</t>
  </si>
  <si>
    <t>Permasalahan distribusi tidak segera ditangani.</t>
  </si>
  <si>
    <t>Distribusi terganggu akibat kondisi operasional.</t>
  </si>
  <si>
    <t>Ketidaksesuaian data produksi dengan kebutuhan distribusi pangan.</t>
  </si>
  <si>
    <t>Hasil panen yang rusak akibat OPT tidak tertangani dengan baik.</t>
  </si>
  <si>
    <t>Kerusakan hasil panen tidak diminimalkan secara optimal.</t>
  </si>
  <si>
    <t>Risiko kerugian lanjutan akibat kegagalan produksi.</t>
  </si>
  <si>
    <t>Kegagalan produksi berulang.</t>
  </si>
  <si>
    <t>Hasil evaluasi tidak digunakan sebagai perbaikan.</t>
  </si>
  <si>
    <t>Ketidakberlanjutan produksi pertanian.</t>
  </si>
  <si>
    <t>Ketahanan ekonomi petani menurun.</t>
  </si>
  <si>
    <t>Tidak adanya skema mitigasi risiko.</t>
  </si>
  <si>
    <t>Penanganan pascapanen kurang tepat.</t>
  </si>
  <si>
    <t>Penurunan nilai jual hasil panen.</t>
  </si>
  <si>
    <t>Keterbatasan mekanisme penanganan pascapanen.</t>
  </si>
  <si>
    <t>Kerugian petani meningkat.</t>
  </si>
  <si>
    <t>keterbatasan data prakiraan cuaca lokal.</t>
  </si>
  <si>
    <t>Evaluasi perencanaan belum dilakukan secara rutin.</t>
  </si>
  <si>
    <t>Ketergantungan pada data umum tanpa analisis kondisi lapangan.</t>
  </si>
  <si>
    <t>Perencanaan tanam tidak sesuai kondisi aktual.</t>
  </si>
  <si>
    <t>Penurunan produktivitas dan kerugian hasil panen.</t>
  </si>
  <si>
    <t>Ketidaktepatan jadwal tanam</t>
  </si>
  <si>
    <t>Koordinasi lapangan dan monitoring awal belum optimal.</t>
  </si>
  <si>
    <t>Penyesuaian produksi terlambat dan biaya meningkat.</t>
  </si>
  <si>
    <t>Tidak adanya evaluasi berkala berbasis risiko.</t>
  </si>
  <si>
    <t>Kerentanan produksi terhadap gangguan iklim meningkat.</t>
  </si>
  <si>
    <t>Proses administrasi pengadaan yang panjang.</t>
  </si>
  <si>
    <t>Tertundanya waktu tanam.</t>
  </si>
  <si>
    <t>Luas tanam berkurang dan hasil produksi menurun.</t>
  </si>
  <si>
    <t>Perencanaan kebutuhan OPT tidak berbasis data serangan sebelumnya.</t>
  </si>
  <si>
    <t>Serangan OPT tidak tertangani secara optimal.</t>
  </si>
  <si>
    <t>Pengawasan mutu saat penerimaan sarana kurang ketat.</t>
  </si>
  <si>
    <t>Efektivitas produksi menurun.</t>
  </si>
  <si>
    <t>Koordinasi antar unit pengadaan kurang efektif.</t>
  </si>
  <si>
    <t>Gangguan berulang pada proses produksi.</t>
  </si>
  <si>
    <t>Penurunan hasil panen dan kualitas gabah.</t>
  </si>
  <si>
    <t>Kurangnya pendampingan teknis kepada petani.</t>
  </si>
  <si>
    <t>Kegagalan sebagian atau seluruh produksi.</t>
  </si>
  <si>
    <t>Monitoring lapangan tidak dilakukan secara rutin.</t>
  </si>
  <si>
    <t>Kerusakan tanaman meluas.</t>
  </si>
  <si>
    <t>Produksi tidak mencapai target.</t>
  </si>
  <si>
    <t>Keterbatasan sumber daya dan alat bantu produksi.</t>
  </si>
  <si>
    <t>Kerugian produksi meningkat.</t>
  </si>
  <si>
    <t>Gangguan transportasi akibat cuaca ekstrem.</t>
  </si>
  <si>
    <t>Penurunan kualitas hasil panen.</t>
  </si>
  <si>
    <t>Penanganan pascapanen kurang memadai.</t>
  </si>
  <si>
    <t>Susut hasil dan kerugian ekonomi.</t>
  </si>
  <si>
    <t>Koordinasi antar pihak distribusi kurang efektif.</t>
  </si>
  <si>
    <t>Distribusi pangan tidak merata.</t>
  </si>
  <si>
    <t>Infrastruktur distribusi terbatas.</t>
  </si>
  <si>
    <t>Ketidakstabilan ketersediaan pangan daerah.</t>
  </si>
  <si>
    <t>Distribusi pangan tidak optimal</t>
  </si>
  <si>
    <t>Data produksi tidak diperbarui secara berkala.</t>
  </si>
  <si>
    <t>Perubahan iklim mempengaruhi perencanaan produksi sehingga tidak dapat dikendalikan secara optimal.</t>
  </si>
  <si>
    <t>Pemgaruh serangan OPT terhadap hasil panen tidak terkendali.</t>
  </si>
  <si>
    <t>Curah hujan tinggi atau kekeringan berkepanjangan.</t>
  </si>
  <si>
    <t>Distribusi benih tidak merata dan keterbatasan stok.</t>
  </si>
  <si>
    <t>Pengendalian OPT terlambat dan intensitas serangan tinggi.</t>
  </si>
  <si>
    <t>Kesalahan dalam perencanaan produksi tidak terdeteksi sejak awal.</t>
  </si>
  <si>
    <t>Ketidaksesuaian rencana tanam baru saat produksi berjalan.</t>
  </si>
  <si>
    <t>Risiko pada tahap perencanaan tidak dapat diminimalkan secara efektif.</t>
  </si>
  <si>
    <t>Keterlambatan pengadaan pada sarana produksi.</t>
  </si>
  <si>
    <t>Kuranganya sarana pengendalian OPT.</t>
  </si>
  <si>
    <t>Kesalahan teknis dalam budidaya.</t>
  </si>
  <si>
    <t>Masalah produksi tidak terdeteksi.</t>
  </si>
  <si>
    <t>Pengaruh serangan OPT terhadap hasil panen tidak terkendali.</t>
  </si>
  <si>
    <r>
      <t xml:space="preserve">gambar 1. </t>
    </r>
    <r>
      <rPr>
        <i/>
        <sz val="11"/>
        <color theme="1"/>
        <rFont val="Times New Roman"/>
        <family val="1"/>
      </rPr>
      <t>Fishbone Diagram</t>
    </r>
    <r>
      <rPr>
        <sz val="11"/>
        <color theme="1"/>
        <rFont val="Times New Roman"/>
        <family val="2"/>
      </rPr>
      <t xml:space="preserve"> Informasi iklim tidak akurat</t>
    </r>
  </si>
  <si>
    <r>
      <t xml:space="preserve">gambar 2. </t>
    </r>
    <r>
      <rPr>
        <i/>
        <sz val="11"/>
        <color theme="1"/>
        <rFont val="Times New Roman"/>
        <family val="1"/>
      </rPr>
      <t>Fishbone Diagram</t>
    </r>
    <r>
      <rPr>
        <sz val="11"/>
        <color theme="1"/>
        <rFont val="Times New Roman"/>
        <family val="2"/>
      </rPr>
      <t xml:space="preserve"> Serangan OPT tidak terkendali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</si>
</sst>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imes New Roman"/>
      <family val="2"/>
    </font>
    <font>
      <sz val="8"/>
      <name val="Times New Roman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2"/>
    </font>
    <font>
      <i/>
      <sz val="11"/>
      <color theme="1"/>
      <name val="Times New Roman"/>
      <family val="1"/>
    </font>
    <font>
      <sz val="11"/>
      <color theme="1"/>
      <name val="Times New Roman"/>
      <family val="2"/>
    </font>
    <font>
      <sz val="1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88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/>
    <xf numFmtId="0" fontId="2" fillId="2" borderId="0" xfId="0" applyFont="1" applyFill="1" applyAlignment="1">
      <alignment horizontal="center"/>
    </xf>
    <xf numFmtId="0" fontId="6" fillId="2" borderId="1" xfId="0" applyFont="1" applyFill="1" applyBorder="1"/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/>
    <xf numFmtId="0" fontId="5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1" fontId="6" fillId="0" borderId="4" xfId="0" applyNumberFormat="1" applyFont="1" applyBorder="1" applyAlignment="1">
      <alignment horizontal="center" vertical="center"/>
    </xf>
    <xf numFmtId="1" fontId="6" fillId="6" borderId="4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1" fontId="6" fillId="0" borderId="3" xfId="0" applyNumberFormat="1" applyFont="1" applyBorder="1" applyAlignment="1">
      <alignment horizontal="center" vertical="center"/>
    </xf>
    <xf numFmtId="1" fontId="6" fillId="6" borderId="3" xfId="0" applyNumberFormat="1" applyFont="1" applyFill="1" applyBorder="1" applyAlignment="1">
      <alignment horizontal="center" vertical="center"/>
    </xf>
    <xf numFmtId="1" fontId="6" fillId="7" borderId="3" xfId="0" applyNumberFormat="1" applyFont="1" applyFill="1" applyBorder="1" applyAlignment="1">
      <alignment horizontal="center" vertical="center"/>
    </xf>
    <xf numFmtId="1" fontId="6" fillId="5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  <protection locked="0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 hidden="1"/>
    </xf>
    <xf numFmtId="0" fontId="0" fillId="0" borderId="0" xfId="0" applyProtection="1">
      <protection locked="0" hidden="1"/>
    </xf>
    <xf numFmtId="0" fontId="4" fillId="4" borderId="1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4" fillId="4" borderId="1" xfId="0" applyFont="1" applyFill="1" applyBorder="1" applyAlignment="1" applyProtection="1">
      <alignment horizontal="center"/>
      <protection locked="0" hidden="1"/>
    </xf>
    <xf numFmtId="0" fontId="4" fillId="2" borderId="1" xfId="0" applyFont="1" applyFill="1" applyBorder="1" applyAlignment="1" applyProtection="1">
      <alignment horizontal="center" vertical="center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center" vertical="center"/>
      <protection locked="0" hidden="1"/>
    </xf>
    <xf numFmtId="0" fontId="3" fillId="0" borderId="1" xfId="0" applyFont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1" fontId="2" fillId="0" borderId="1" xfId="0" applyNumberFormat="1" applyFont="1" applyBorder="1" applyAlignment="1" applyProtection="1">
      <alignment horizontal="center" vertical="center"/>
      <protection locked="0" hidden="1"/>
    </xf>
    <xf numFmtId="1" fontId="6" fillId="0" borderId="1" xfId="0" applyNumberFormat="1" applyFont="1" applyBorder="1" applyAlignment="1" applyProtection="1">
      <alignment horizontal="center" vertical="center"/>
      <protection locked="0" hidden="1"/>
    </xf>
    <xf numFmtId="0" fontId="6" fillId="0" borderId="1" xfId="0" applyFont="1" applyBorder="1" applyAlignment="1" applyProtection="1">
      <alignment horizontal="center" vertical="center"/>
      <protection locked="0" hidden="1"/>
    </xf>
    <xf numFmtId="1" fontId="6" fillId="0" borderId="1" xfId="0" applyNumberFormat="1" applyFont="1" applyBorder="1" applyAlignment="1" applyProtection="1">
      <alignment horizontal="center"/>
      <protection locked="0" hidden="1"/>
    </xf>
    <xf numFmtId="0" fontId="9" fillId="0" borderId="0" xfId="0" applyFont="1" applyProtection="1">
      <protection locked="0" hidden="1"/>
    </xf>
    <xf numFmtId="0" fontId="7" fillId="0" borderId="0" xfId="0" applyFont="1" applyProtection="1">
      <protection locked="0" hidden="1"/>
    </xf>
    <xf numFmtId="1" fontId="0" fillId="0" borderId="0" xfId="0" applyNumberFormat="1" applyProtection="1">
      <protection locked="0" hidden="1"/>
    </xf>
    <xf numFmtId="9" fontId="0" fillId="0" borderId="0" xfId="1" applyFont="1" applyProtection="1">
      <protection locked="0" hidden="1"/>
    </xf>
    <xf numFmtId="1" fontId="6" fillId="5" borderId="1" xfId="0" applyNumberFormat="1" applyFont="1" applyFill="1" applyBorder="1" applyAlignment="1" applyProtection="1">
      <alignment horizontal="center" vertical="center"/>
      <protection locked="0" hidden="1"/>
    </xf>
    <xf numFmtId="2" fontId="0" fillId="0" borderId="0" xfId="0" applyNumberFormat="1" applyProtection="1">
      <protection locked="0" hidden="1"/>
    </xf>
    <xf numFmtId="0" fontId="4" fillId="2" borderId="1" xfId="0" applyFont="1" applyFill="1" applyBorder="1" applyAlignment="1" applyProtection="1">
      <alignment horizontal="center" vertical="center"/>
      <protection locked="0" hidden="1"/>
    </xf>
    <xf numFmtId="0" fontId="4" fillId="2" borderId="1" xfId="0" applyFont="1" applyFill="1" applyBorder="1" applyProtection="1"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4" fillId="4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Border="1" applyAlignment="1" applyProtection="1">
      <alignment horizontal="left" vertical="center" wrapText="1"/>
      <protection locked="0" hidden="1"/>
    </xf>
    <xf numFmtId="0" fontId="6" fillId="0" borderId="1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left"/>
      <protection locked="0" hidden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</xdr:rowOff>
    </xdr:from>
    <xdr:to>
      <xdr:col>9</xdr:col>
      <xdr:colOff>69850</xdr:colOff>
      <xdr:row>19</xdr:row>
      <xdr:rowOff>6351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3B19E6-7894-0A71-224D-0FC3D283A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55601"/>
          <a:ext cx="4946650" cy="3028950"/>
        </a:xfrm>
        <a:prstGeom prst="rect">
          <a:avLst/>
        </a:prstGeom>
      </xdr:spPr>
    </xdr:pic>
    <xdr:clientData/>
  </xdr:twoCellAnchor>
  <xdr:twoCellAnchor editAs="oneCell">
    <xdr:from>
      <xdr:col>9</xdr:col>
      <xdr:colOff>596900</xdr:colOff>
      <xdr:row>1</xdr:row>
      <xdr:rowOff>157757</xdr:rowOff>
    </xdr:from>
    <xdr:to>
      <xdr:col>18</xdr:col>
      <xdr:colOff>50800</xdr:colOff>
      <xdr:row>18</xdr:row>
      <xdr:rowOff>139700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DBF64E3-97DC-68A9-A9E4-0F6584702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3300" y="335557"/>
          <a:ext cx="4940300" cy="30045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98946-547F-48CD-B5C3-EAB4CF15A0B8}">
  <dimension ref="B3:F22"/>
  <sheetViews>
    <sheetView zoomScale="49" zoomScaleNormal="49" workbookViewId="0">
      <selection activeCell="C28" sqref="C28"/>
    </sheetView>
  </sheetViews>
  <sheetFormatPr defaultRowHeight="14" x14ac:dyDescent="0.3"/>
  <cols>
    <col min="2" max="2" width="11.453125" bestFit="1" customWidth="1"/>
    <col min="3" max="3" width="40.90625" bestFit="1" customWidth="1"/>
    <col min="4" max="4" width="8.7265625" customWidth="1"/>
    <col min="5" max="5" width="16.54296875" bestFit="1" customWidth="1"/>
    <col min="6" max="6" width="127.54296875" customWidth="1"/>
    <col min="10" max="10" width="94.1796875" bestFit="1" customWidth="1"/>
    <col min="11" max="11" width="6" bestFit="1" customWidth="1"/>
    <col min="12" max="12" width="64.1796875" bestFit="1" customWidth="1"/>
    <col min="13" max="13" width="52.08984375" bestFit="1" customWidth="1"/>
    <col min="14" max="14" width="31.1796875" bestFit="1" customWidth="1"/>
  </cols>
  <sheetData>
    <row r="3" spans="2:6" x14ac:dyDescent="0.3">
      <c r="B3" t="s">
        <v>47</v>
      </c>
      <c r="E3" t="s">
        <v>46</v>
      </c>
    </row>
    <row r="4" spans="2:6" ht="15.5" x14ac:dyDescent="0.35">
      <c r="B4" s="1" t="s">
        <v>2</v>
      </c>
      <c r="C4" s="1" t="s">
        <v>8</v>
      </c>
      <c r="E4" s="8" t="s">
        <v>50</v>
      </c>
      <c r="F4" s="9" t="s">
        <v>51</v>
      </c>
    </row>
    <row r="5" spans="2:6" ht="15.5" x14ac:dyDescent="0.35">
      <c r="B5" s="1" t="s">
        <v>3</v>
      </c>
      <c r="C5" s="1" t="s">
        <v>9</v>
      </c>
      <c r="E5" s="38" t="s">
        <v>13</v>
      </c>
      <c r="F5" s="3" t="s">
        <v>57</v>
      </c>
    </row>
    <row r="6" spans="2:6" ht="15.5" x14ac:dyDescent="0.35">
      <c r="B6" s="1" t="s">
        <v>4</v>
      </c>
      <c r="C6" s="1" t="s">
        <v>10</v>
      </c>
      <c r="E6" s="38"/>
      <c r="F6" s="3" t="s">
        <v>59</v>
      </c>
    </row>
    <row r="7" spans="2:6" ht="15.5" x14ac:dyDescent="0.3">
      <c r="B7" s="1" t="s">
        <v>5</v>
      </c>
      <c r="C7" s="1" t="s">
        <v>11</v>
      </c>
      <c r="E7" s="38"/>
      <c r="F7" s="13" t="s">
        <v>58</v>
      </c>
    </row>
    <row r="8" spans="2:6" ht="15.5" x14ac:dyDescent="0.3">
      <c r="B8" s="1" t="s">
        <v>6</v>
      </c>
      <c r="C8" s="1" t="s">
        <v>12</v>
      </c>
      <c r="E8" s="38"/>
      <c r="F8" s="11" t="s">
        <v>60</v>
      </c>
    </row>
    <row r="9" spans="2:6" ht="15.5" x14ac:dyDescent="0.35">
      <c r="B9" s="1" t="s">
        <v>7</v>
      </c>
      <c r="C9" s="1" t="s">
        <v>37</v>
      </c>
      <c r="E9" s="38" t="s">
        <v>14</v>
      </c>
      <c r="F9" s="3" t="s">
        <v>61</v>
      </c>
    </row>
    <row r="10" spans="2:6" ht="15.5" x14ac:dyDescent="0.3">
      <c r="E10" s="38"/>
      <c r="F10" s="11" t="s">
        <v>62</v>
      </c>
    </row>
    <row r="11" spans="2:6" ht="15.5" x14ac:dyDescent="0.3">
      <c r="E11" s="38"/>
      <c r="F11" s="11" t="s">
        <v>63</v>
      </c>
    </row>
    <row r="12" spans="2:6" ht="15.5" x14ac:dyDescent="0.3">
      <c r="E12" s="38"/>
      <c r="F12" s="11" t="s">
        <v>64</v>
      </c>
    </row>
    <row r="13" spans="2:6" ht="15.5" x14ac:dyDescent="0.3">
      <c r="E13" s="38" t="s">
        <v>15</v>
      </c>
      <c r="F13" s="11" t="s">
        <v>65</v>
      </c>
    </row>
    <row r="14" spans="2:6" ht="15.5" x14ac:dyDescent="0.3">
      <c r="E14" s="38"/>
      <c r="F14" s="11" t="s">
        <v>66</v>
      </c>
    </row>
    <row r="15" spans="2:6" ht="15.5" x14ac:dyDescent="0.3">
      <c r="E15" s="38"/>
      <c r="F15" s="11" t="s">
        <v>67</v>
      </c>
    </row>
    <row r="16" spans="2:6" ht="15.5" x14ac:dyDescent="0.3">
      <c r="E16" s="38"/>
      <c r="F16" s="11" t="s">
        <v>68</v>
      </c>
    </row>
    <row r="17" spans="5:6" ht="15.5" x14ac:dyDescent="0.3">
      <c r="E17" s="38" t="s">
        <v>16</v>
      </c>
      <c r="F17" s="11" t="s">
        <v>69</v>
      </c>
    </row>
    <row r="18" spans="5:6" ht="15.5" x14ac:dyDescent="0.3">
      <c r="E18" s="38"/>
      <c r="F18" s="11" t="s">
        <v>70</v>
      </c>
    </row>
    <row r="19" spans="5:6" ht="15.5" x14ac:dyDescent="0.3">
      <c r="E19" s="38"/>
      <c r="F19" s="11" t="s">
        <v>71</v>
      </c>
    </row>
    <row r="20" spans="5:6" ht="15.5" x14ac:dyDescent="0.3">
      <c r="E20" s="38" t="s">
        <v>17</v>
      </c>
      <c r="F20" s="11" t="s">
        <v>72</v>
      </c>
    </row>
    <row r="21" spans="5:6" ht="15.5" x14ac:dyDescent="0.3">
      <c r="E21" s="38"/>
      <c r="F21" s="11" t="s">
        <v>73</v>
      </c>
    </row>
    <row r="22" spans="5:6" ht="15.5" x14ac:dyDescent="0.3">
      <c r="E22" s="38"/>
      <c r="F22" s="11" t="s">
        <v>74</v>
      </c>
    </row>
  </sheetData>
  <mergeCells count="5">
    <mergeCell ref="E20:E22"/>
    <mergeCell ref="E5:E8"/>
    <mergeCell ref="E9:E12"/>
    <mergeCell ref="E13:E16"/>
    <mergeCell ref="E17:E19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6EC1C-DFDB-4FAE-8ECF-D96AEF2F8000}">
  <dimension ref="B2:G27"/>
  <sheetViews>
    <sheetView topLeftCell="D1" zoomScale="61" workbookViewId="0">
      <selection activeCell="D10" sqref="D10"/>
    </sheetView>
  </sheetViews>
  <sheetFormatPr defaultRowHeight="14" x14ac:dyDescent="0.3"/>
  <cols>
    <col min="3" max="3" width="8.26953125" bestFit="1" customWidth="1"/>
    <col min="4" max="4" width="93.90625" bestFit="1" customWidth="1"/>
    <col min="5" max="5" width="5.81640625" bestFit="1" customWidth="1"/>
    <col min="6" max="6" width="64.1796875" bestFit="1" customWidth="1"/>
    <col min="7" max="7" width="52.81640625" bestFit="1" customWidth="1"/>
  </cols>
  <sheetData>
    <row r="2" spans="2:7" x14ac:dyDescent="0.3">
      <c r="B2" t="s">
        <v>18</v>
      </c>
    </row>
    <row r="3" spans="2:7" ht="15.5" x14ac:dyDescent="0.3">
      <c r="B3" s="5" t="s">
        <v>19</v>
      </c>
      <c r="C3" s="6" t="s">
        <v>20</v>
      </c>
      <c r="D3" s="7" t="s">
        <v>48</v>
      </c>
      <c r="E3" s="6" t="s">
        <v>22</v>
      </c>
      <c r="F3" s="7" t="s">
        <v>49</v>
      </c>
      <c r="G3" s="5" t="s">
        <v>23</v>
      </c>
    </row>
    <row r="4" spans="2:7" ht="15.5" x14ac:dyDescent="0.35">
      <c r="B4" s="2">
        <v>1</v>
      </c>
      <c r="C4" s="38" t="s">
        <v>1</v>
      </c>
      <c r="D4" s="14" t="s">
        <v>141</v>
      </c>
      <c r="E4" s="2" t="s">
        <v>0</v>
      </c>
      <c r="F4" s="14" t="s">
        <v>104</v>
      </c>
      <c r="G4" s="14" t="s">
        <v>109</v>
      </c>
    </row>
    <row r="5" spans="2:7" ht="15.5" x14ac:dyDescent="0.35">
      <c r="B5" s="2">
        <v>2</v>
      </c>
      <c r="C5" s="38"/>
      <c r="D5" s="14" t="s">
        <v>146</v>
      </c>
      <c r="E5" s="2" t="s">
        <v>24</v>
      </c>
      <c r="F5" s="14" t="s">
        <v>105</v>
      </c>
      <c r="G5" s="14" t="s">
        <v>108</v>
      </c>
    </row>
    <row r="6" spans="2:7" ht="15.5" x14ac:dyDescent="0.35">
      <c r="B6" s="2">
        <v>3</v>
      </c>
      <c r="C6" s="38"/>
      <c r="D6" s="14" t="s">
        <v>81</v>
      </c>
      <c r="E6" s="2" t="s">
        <v>25</v>
      </c>
      <c r="F6" s="14" t="s">
        <v>106</v>
      </c>
      <c r="G6" s="14" t="s">
        <v>107</v>
      </c>
    </row>
    <row r="7" spans="2:7" ht="15.5" x14ac:dyDescent="0.35">
      <c r="B7" s="2">
        <v>4</v>
      </c>
      <c r="C7" s="38"/>
      <c r="D7" s="14" t="s">
        <v>147</v>
      </c>
      <c r="E7" s="2" t="s">
        <v>26</v>
      </c>
      <c r="F7" s="14" t="s">
        <v>110</v>
      </c>
      <c r="G7" s="14" t="s">
        <v>111</v>
      </c>
    </row>
    <row r="8" spans="2:7" ht="15.5" x14ac:dyDescent="0.35">
      <c r="B8" s="2">
        <v>5</v>
      </c>
      <c r="C8" s="38"/>
      <c r="D8" s="14" t="s">
        <v>148</v>
      </c>
      <c r="E8" s="2" t="s">
        <v>27</v>
      </c>
      <c r="F8" s="14" t="s">
        <v>112</v>
      </c>
      <c r="G8" s="14" t="s">
        <v>113</v>
      </c>
    </row>
    <row r="9" spans="2:7" ht="15.5" x14ac:dyDescent="0.35">
      <c r="B9" s="2">
        <v>6</v>
      </c>
      <c r="C9" s="38" t="s">
        <v>14</v>
      </c>
      <c r="D9" s="14" t="s">
        <v>149</v>
      </c>
      <c r="E9" s="2" t="s">
        <v>28</v>
      </c>
      <c r="F9" s="14" t="s">
        <v>114</v>
      </c>
      <c r="G9" s="14" t="s">
        <v>115</v>
      </c>
    </row>
    <row r="10" spans="2:7" ht="15.5" x14ac:dyDescent="0.35">
      <c r="B10" s="2">
        <v>7</v>
      </c>
      <c r="C10" s="38"/>
      <c r="D10" s="14" t="s">
        <v>82</v>
      </c>
      <c r="E10" s="2" t="s">
        <v>29</v>
      </c>
      <c r="F10" s="14" t="s">
        <v>144</v>
      </c>
      <c r="G10" s="14" t="s">
        <v>116</v>
      </c>
    </row>
    <row r="11" spans="2:7" ht="15.5" x14ac:dyDescent="0.35">
      <c r="B11" s="2">
        <v>8</v>
      </c>
      <c r="C11" s="38"/>
      <c r="D11" s="14" t="s">
        <v>150</v>
      </c>
      <c r="E11" s="2" t="s">
        <v>30</v>
      </c>
      <c r="F11" s="14" t="s">
        <v>117</v>
      </c>
      <c r="G11" s="14" t="s">
        <v>118</v>
      </c>
    </row>
    <row r="12" spans="2:7" ht="15.5" x14ac:dyDescent="0.35">
      <c r="B12" s="2">
        <v>9</v>
      </c>
      <c r="C12" s="38"/>
      <c r="D12" s="14" t="s">
        <v>83</v>
      </c>
      <c r="E12" s="2" t="s">
        <v>31</v>
      </c>
      <c r="F12" s="14" t="s">
        <v>119</v>
      </c>
      <c r="G12" s="14" t="s">
        <v>120</v>
      </c>
    </row>
    <row r="13" spans="2:7" ht="15.5" x14ac:dyDescent="0.35">
      <c r="B13" s="2">
        <v>10</v>
      </c>
      <c r="C13" s="38"/>
      <c r="D13" s="14" t="s">
        <v>84</v>
      </c>
      <c r="E13" s="2" t="s">
        <v>32</v>
      </c>
      <c r="F13" s="14" t="s">
        <v>121</v>
      </c>
      <c r="G13" s="14" t="s">
        <v>122</v>
      </c>
    </row>
    <row r="14" spans="2:7" ht="15.5" x14ac:dyDescent="0.35">
      <c r="B14" s="2">
        <v>11</v>
      </c>
      <c r="C14" s="38" t="s">
        <v>21</v>
      </c>
      <c r="D14" s="14" t="s">
        <v>153</v>
      </c>
      <c r="E14" s="2" t="s">
        <v>75</v>
      </c>
      <c r="F14" s="14" t="s">
        <v>145</v>
      </c>
      <c r="G14" s="14" t="s">
        <v>123</v>
      </c>
    </row>
    <row r="15" spans="2:7" ht="15.5" x14ac:dyDescent="0.35">
      <c r="B15" s="2">
        <v>12</v>
      </c>
      <c r="C15" s="38"/>
      <c r="D15" s="14" t="s">
        <v>151</v>
      </c>
      <c r="E15" s="2" t="s">
        <v>33</v>
      </c>
      <c r="F15" s="14" t="s">
        <v>124</v>
      </c>
      <c r="G15" s="14" t="s">
        <v>125</v>
      </c>
    </row>
    <row r="16" spans="2:7" ht="15.5" x14ac:dyDescent="0.35">
      <c r="B16" s="2">
        <v>13</v>
      </c>
      <c r="C16" s="38"/>
      <c r="D16" s="14" t="s">
        <v>152</v>
      </c>
      <c r="E16" s="2" t="s">
        <v>34</v>
      </c>
      <c r="F16" s="14" t="s">
        <v>126</v>
      </c>
      <c r="G16" s="14" t="s">
        <v>127</v>
      </c>
    </row>
    <row r="17" spans="2:7" ht="15.5" x14ac:dyDescent="0.35">
      <c r="B17" s="2">
        <v>14</v>
      </c>
      <c r="C17" s="38"/>
      <c r="D17" s="14" t="s">
        <v>85</v>
      </c>
      <c r="E17" s="2" t="s">
        <v>35</v>
      </c>
      <c r="F17" s="14" t="s">
        <v>143</v>
      </c>
      <c r="G17" s="14" t="s">
        <v>128</v>
      </c>
    </row>
    <row r="18" spans="2:7" ht="15.5" x14ac:dyDescent="0.35">
      <c r="B18" s="2">
        <v>15</v>
      </c>
      <c r="C18" s="38"/>
      <c r="D18" s="14" t="s">
        <v>86</v>
      </c>
      <c r="E18" s="2" t="s">
        <v>36</v>
      </c>
      <c r="F18" s="14" t="s">
        <v>129</v>
      </c>
      <c r="G18" s="14" t="s">
        <v>130</v>
      </c>
    </row>
    <row r="19" spans="2:7" ht="15.5" x14ac:dyDescent="0.35">
      <c r="B19" s="2">
        <v>16</v>
      </c>
      <c r="C19" s="38" t="s">
        <v>16</v>
      </c>
      <c r="D19" s="14" t="s">
        <v>87</v>
      </c>
      <c r="E19" s="2" t="s">
        <v>76</v>
      </c>
      <c r="F19" s="14" t="s">
        <v>131</v>
      </c>
      <c r="G19" s="14" t="s">
        <v>132</v>
      </c>
    </row>
    <row r="20" spans="2:7" ht="15.5" x14ac:dyDescent="0.35">
      <c r="B20" s="2">
        <v>17</v>
      </c>
      <c r="C20" s="38"/>
      <c r="D20" s="14" t="s">
        <v>88</v>
      </c>
      <c r="E20" s="2" t="s">
        <v>53</v>
      </c>
      <c r="F20" s="14" t="s">
        <v>133</v>
      </c>
      <c r="G20" s="14" t="s">
        <v>134</v>
      </c>
    </row>
    <row r="21" spans="2:7" ht="15.5" x14ac:dyDescent="0.35">
      <c r="B21" s="2">
        <v>18</v>
      </c>
      <c r="C21" s="38"/>
      <c r="D21" s="14" t="s">
        <v>89</v>
      </c>
      <c r="E21" s="2" t="s">
        <v>54</v>
      </c>
      <c r="F21" s="14" t="s">
        <v>135</v>
      </c>
      <c r="G21" s="14" t="s">
        <v>136</v>
      </c>
    </row>
    <row r="22" spans="2:7" ht="15.5" x14ac:dyDescent="0.35">
      <c r="B22" s="2">
        <v>19</v>
      </c>
      <c r="C22" s="38"/>
      <c r="D22" s="14" t="s">
        <v>90</v>
      </c>
      <c r="E22" s="2" t="s">
        <v>55</v>
      </c>
      <c r="F22" s="14" t="s">
        <v>137</v>
      </c>
      <c r="G22" s="14" t="s">
        <v>138</v>
      </c>
    </row>
    <row r="23" spans="2:7" ht="15.5" x14ac:dyDescent="0.35">
      <c r="B23" s="2">
        <v>20</v>
      </c>
      <c r="C23" s="38"/>
      <c r="D23" s="14" t="s">
        <v>91</v>
      </c>
      <c r="E23" s="2" t="s">
        <v>56</v>
      </c>
      <c r="F23" s="14" t="s">
        <v>140</v>
      </c>
      <c r="G23" s="14" t="s">
        <v>139</v>
      </c>
    </row>
    <row r="24" spans="2:7" ht="15.5" x14ac:dyDescent="0.35">
      <c r="B24" s="2">
        <v>21</v>
      </c>
      <c r="C24" s="38" t="s">
        <v>17</v>
      </c>
      <c r="D24" s="14" t="s">
        <v>92</v>
      </c>
      <c r="E24" s="2" t="s">
        <v>77</v>
      </c>
      <c r="F24" s="14" t="s">
        <v>102</v>
      </c>
      <c r="G24" s="14" t="s">
        <v>103</v>
      </c>
    </row>
    <row r="25" spans="2:7" ht="15.5" x14ac:dyDescent="0.35">
      <c r="B25" s="2">
        <v>22</v>
      </c>
      <c r="C25" s="38"/>
      <c r="D25" s="14" t="s">
        <v>93</v>
      </c>
      <c r="E25" s="2" t="s">
        <v>78</v>
      </c>
      <c r="F25" s="14" t="s">
        <v>100</v>
      </c>
      <c r="G25" s="14" t="s">
        <v>101</v>
      </c>
    </row>
    <row r="26" spans="2:7" ht="15.5" x14ac:dyDescent="0.35">
      <c r="B26" s="2">
        <v>23</v>
      </c>
      <c r="C26" s="38"/>
      <c r="D26" s="14" t="s">
        <v>94</v>
      </c>
      <c r="E26" s="2" t="s">
        <v>79</v>
      </c>
      <c r="F26" s="14" t="s">
        <v>99</v>
      </c>
      <c r="G26" s="14" t="s">
        <v>98</v>
      </c>
    </row>
    <row r="27" spans="2:7" ht="15.5" x14ac:dyDescent="0.35">
      <c r="B27" s="2">
        <v>24</v>
      </c>
      <c r="C27" s="38"/>
      <c r="D27" s="14" t="s">
        <v>95</v>
      </c>
      <c r="E27" s="2" t="s">
        <v>80</v>
      </c>
      <c r="F27" s="14" t="s">
        <v>96</v>
      </c>
      <c r="G27" s="14" t="s">
        <v>97</v>
      </c>
    </row>
  </sheetData>
  <mergeCells count="5">
    <mergeCell ref="C19:C23"/>
    <mergeCell ref="C24:C27"/>
    <mergeCell ref="C4:C8"/>
    <mergeCell ref="C9:C13"/>
    <mergeCell ref="C14:C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9F9A6-0ED6-4FCC-9336-902A352892A0}">
  <dimension ref="C3:H28"/>
  <sheetViews>
    <sheetView topLeftCell="A2" zoomScale="73" workbookViewId="0">
      <selection activeCell="F5" sqref="F5"/>
    </sheetView>
  </sheetViews>
  <sheetFormatPr defaultRowHeight="14" x14ac:dyDescent="0.3"/>
  <cols>
    <col min="5" max="5" width="36.7265625" customWidth="1"/>
    <col min="6" max="6" width="6" bestFit="1" customWidth="1"/>
    <col min="7" max="7" width="37.453125" customWidth="1"/>
    <col min="8" max="8" width="35.36328125" customWidth="1"/>
    <col min="9" max="9" width="31.1796875" bestFit="1" customWidth="1"/>
  </cols>
  <sheetData>
    <row r="3" spans="3:8" x14ac:dyDescent="0.3">
      <c r="C3" t="s">
        <v>18</v>
      </c>
    </row>
    <row r="4" spans="3:8" ht="15.5" x14ac:dyDescent="0.3">
      <c r="C4" s="18" t="s">
        <v>19</v>
      </c>
      <c r="D4" s="19" t="s">
        <v>20</v>
      </c>
      <c r="E4" s="20" t="s">
        <v>48</v>
      </c>
      <c r="F4" s="19" t="s">
        <v>22</v>
      </c>
      <c r="G4" s="20" t="s">
        <v>49</v>
      </c>
      <c r="H4" s="18" t="s">
        <v>23</v>
      </c>
    </row>
    <row r="5" spans="3:8" ht="46.5" x14ac:dyDescent="0.3">
      <c r="C5" s="26">
        <v>1</v>
      </c>
      <c r="D5" s="41" t="s">
        <v>1</v>
      </c>
      <c r="E5" s="27" t="str">
        <f>Kuesioner!D5</f>
        <v>Perubahan iklim mempengaruhi perencanaan produksi sehingga tidak dapat dikendalikan secara optimal.</v>
      </c>
      <c r="F5" s="26" t="s">
        <v>0</v>
      </c>
      <c r="G5" s="28" t="s">
        <v>104</v>
      </c>
      <c r="H5" s="28" t="s">
        <v>109</v>
      </c>
    </row>
    <row r="6" spans="3:8" ht="31" x14ac:dyDescent="0.3">
      <c r="C6" s="17">
        <v>2</v>
      </c>
      <c r="D6" s="39"/>
      <c r="E6" s="22" t="str">
        <f>Kuesioner!D6</f>
        <v>Kesalahan dalam perencanaan produksi tidak terdeteksi sejak awal.</v>
      </c>
      <c r="F6" s="17" t="s">
        <v>24</v>
      </c>
      <c r="G6" s="23" t="s">
        <v>105</v>
      </c>
      <c r="H6" s="23" t="s">
        <v>108</v>
      </c>
    </row>
    <row r="7" spans="3:8" ht="46.5" x14ac:dyDescent="0.3">
      <c r="C7" s="17">
        <v>3</v>
      </c>
      <c r="D7" s="39"/>
      <c r="E7" s="22" t="str">
        <f>Kuesioner!D7</f>
        <v>Informasi iklim dan cuaca yang digunakan dalam perencanaan kurang akurat.</v>
      </c>
      <c r="F7" s="17" t="s">
        <v>25</v>
      </c>
      <c r="G7" s="23" t="s">
        <v>106</v>
      </c>
      <c r="H7" s="23" t="s">
        <v>107</v>
      </c>
    </row>
    <row r="8" spans="3:8" ht="31" x14ac:dyDescent="0.3">
      <c r="C8" s="17">
        <v>4</v>
      </c>
      <c r="D8" s="39"/>
      <c r="E8" s="22" t="str">
        <f>Kuesioner!D8</f>
        <v>Ketidaksesuaian rencana tanam baru saat produksi berjalan.</v>
      </c>
      <c r="F8" s="17" t="s">
        <v>26</v>
      </c>
      <c r="G8" s="23" t="s">
        <v>110</v>
      </c>
      <c r="H8" s="23" t="s">
        <v>111</v>
      </c>
    </row>
    <row r="9" spans="3:8" ht="40.5" customHeight="1" x14ac:dyDescent="0.3">
      <c r="C9" s="17">
        <v>5</v>
      </c>
      <c r="D9" s="39"/>
      <c r="E9" s="22" t="str">
        <f>Kuesioner!D9</f>
        <v>Risiko pada tahap perencanaan tidak dapat diminimalkan secara efektif.</v>
      </c>
      <c r="F9" s="17" t="s">
        <v>27</v>
      </c>
      <c r="G9" s="23" t="s">
        <v>112</v>
      </c>
      <c r="H9" s="23" t="s">
        <v>113</v>
      </c>
    </row>
    <row r="10" spans="3:8" ht="31" x14ac:dyDescent="0.3">
      <c r="C10" s="26">
        <v>6</v>
      </c>
      <c r="D10" s="41" t="s">
        <v>14</v>
      </c>
      <c r="E10" s="27" t="str">
        <f>Kuesioner!D10</f>
        <v>Keterlambatan pengadaan pada sarana produksi.</v>
      </c>
      <c r="F10" s="26" t="s">
        <v>28</v>
      </c>
      <c r="G10" s="28" t="s">
        <v>114</v>
      </c>
      <c r="H10" s="28" t="s">
        <v>115</v>
      </c>
    </row>
    <row r="11" spans="3:8" ht="31" x14ac:dyDescent="0.3">
      <c r="C11" s="17">
        <v>7</v>
      </c>
      <c r="D11" s="39"/>
      <c r="E11" s="22" t="str">
        <f>Kuesioner!D11</f>
        <v>Ketersediaan benih tidak mencukupi kebutuhan musim tanam.</v>
      </c>
      <c r="F11" s="17" t="s">
        <v>29</v>
      </c>
      <c r="G11" s="23" t="s">
        <v>144</v>
      </c>
      <c r="H11" s="23" t="s">
        <v>116</v>
      </c>
    </row>
    <row r="12" spans="3:8" ht="31" x14ac:dyDescent="0.3">
      <c r="C12" s="17">
        <v>8</v>
      </c>
      <c r="D12" s="39"/>
      <c r="E12" s="22" t="str">
        <f>Kuesioner!D12</f>
        <v>Kuranganya sarana pengendalian OPT.</v>
      </c>
      <c r="F12" s="17" t="s">
        <v>30</v>
      </c>
      <c r="G12" s="23" t="s">
        <v>117</v>
      </c>
      <c r="H12" s="23" t="s">
        <v>118</v>
      </c>
    </row>
    <row r="13" spans="3:8" ht="31" x14ac:dyDescent="0.3">
      <c r="C13" s="17">
        <v>9</v>
      </c>
      <c r="D13" s="39"/>
      <c r="E13" s="22" t="str">
        <f>Kuesioner!D13</f>
        <v>Kualitas sarana produksi tidak sesuai standar.</v>
      </c>
      <c r="F13" s="17" t="s">
        <v>31</v>
      </c>
      <c r="G13" s="23" t="s">
        <v>119</v>
      </c>
      <c r="H13" s="23" t="s">
        <v>120</v>
      </c>
    </row>
    <row r="14" spans="3:8" ht="31" x14ac:dyDescent="0.3">
      <c r="C14" s="21">
        <v>10</v>
      </c>
      <c r="D14" s="40"/>
      <c r="E14" s="24" t="str">
        <f>Kuesioner!D14</f>
        <v>Permasalahan pengadaan tidak segera ditindaklanjuti.</v>
      </c>
      <c r="F14" s="21" t="s">
        <v>32</v>
      </c>
      <c r="G14" s="25" t="s">
        <v>121</v>
      </c>
      <c r="H14" s="25" t="s">
        <v>122</v>
      </c>
    </row>
    <row r="15" spans="3:8" ht="31" x14ac:dyDescent="0.3">
      <c r="C15" s="26">
        <v>11</v>
      </c>
      <c r="D15" s="41" t="s">
        <v>21</v>
      </c>
      <c r="E15" s="27" t="str">
        <f>Kuesioner!D15</f>
        <v>Pengaruh serangan OPT terhadap hasil panen tidak terkendali.</v>
      </c>
      <c r="F15" s="26" t="s">
        <v>75</v>
      </c>
      <c r="G15" s="28" t="s">
        <v>145</v>
      </c>
      <c r="H15" s="28" t="s">
        <v>123</v>
      </c>
    </row>
    <row r="16" spans="3:8" ht="31" x14ac:dyDescent="0.3">
      <c r="C16" s="17">
        <v>12</v>
      </c>
      <c r="D16" s="39"/>
      <c r="E16" s="22" t="str">
        <f>Kuesioner!D16</f>
        <v>Kesalahan teknis dalam budidaya.</v>
      </c>
      <c r="F16" s="17" t="s">
        <v>33</v>
      </c>
      <c r="G16" s="23" t="s">
        <v>124</v>
      </c>
      <c r="H16" s="23" t="s">
        <v>125</v>
      </c>
    </row>
    <row r="17" spans="3:8" ht="31" x14ac:dyDescent="0.3">
      <c r="C17" s="17">
        <v>13</v>
      </c>
      <c r="D17" s="39"/>
      <c r="E17" s="22" t="str">
        <f>Kuesioner!D17</f>
        <v>Masalah produksi tidak terdeteksi.</v>
      </c>
      <c r="F17" s="17" t="s">
        <v>34</v>
      </c>
      <c r="G17" s="23" t="s">
        <v>126</v>
      </c>
      <c r="H17" s="23" t="s">
        <v>127</v>
      </c>
    </row>
    <row r="18" spans="3:8" ht="31" x14ac:dyDescent="0.3">
      <c r="C18" s="17">
        <v>14</v>
      </c>
      <c r="D18" s="39"/>
      <c r="E18" s="22" t="str">
        <f>Kuesioner!D18</f>
        <v>Penurunan produktivitas akibat cuaca ekstrem.</v>
      </c>
      <c r="F18" s="17" t="s">
        <v>35</v>
      </c>
      <c r="G18" s="23" t="s">
        <v>143</v>
      </c>
      <c r="H18" s="23" t="s">
        <v>128</v>
      </c>
    </row>
    <row r="19" spans="3:8" ht="31" x14ac:dyDescent="0.3">
      <c r="C19" s="21">
        <v>15</v>
      </c>
      <c r="D19" s="40"/>
      <c r="E19" s="24" t="str">
        <f>Kuesioner!D19</f>
        <v>Sistem produksi lambat merespons perubahan kondisi lapangan.</v>
      </c>
      <c r="F19" s="21" t="s">
        <v>36</v>
      </c>
      <c r="G19" s="25" t="s">
        <v>129</v>
      </c>
      <c r="H19" s="25" t="s">
        <v>130</v>
      </c>
    </row>
    <row r="20" spans="3:8" ht="31" x14ac:dyDescent="0.3">
      <c r="C20" s="26">
        <v>16</v>
      </c>
      <c r="D20" s="41" t="s">
        <v>16</v>
      </c>
      <c r="E20" s="27" t="str">
        <f>Kuesioner!D20</f>
        <v>Keterlambatan distribusi hasil panen.</v>
      </c>
      <c r="F20" s="26" t="s">
        <v>76</v>
      </c>
      <c r="G20" s="28" t="s">
        <v>131</v>
      </c>
      <c r="H20" s="28" t="s">
        <v>132</v>
      </c>
    </row>
    <row r="21" spans="3:8" ht="31" x14ac:dyDescent="0.3">
      <c r="C21" s="17">
        <v>17</v>
      </c>
      <c r="D21" s="39"/>
      <c r="E21" s="22" t="str">
        <f>Kuesioner!D21</f>
        <v>Kerusakan hasil panen selama distribusi.</v>
      </c>
      <c r="F21" s="17" t="s">
        <v>53</v>
      </c>
      <c r="G21" s="23" t="s">
        <v>133</v>
      </c>
      <c r="H21" s="23" t="s">
        <v>134</v>
      </c>
    </row>
    <row r="22" spans="3:8" ht="31" x14ac:dyDescent="0.3">
      <c r="C22" s="17">
        <v>18</v>
      </c>
      <c r="D22" s="39"/>
      <c r="E22" s="22" t="str">
        <f>Kuesioner!D22</f>
        <v>Permasalahan distribusi tidak segera ditangani.</v>
      </c>
      <c r="F22" s="17" t="s">
        <v>54</v>
      </c>
      <c r="G22" s="23" t="s">
        <v>135</v>
      </c>
      <c r="H22" s="23" t="s">
        <v>136</v>
      </c>
    </row>
    <row r="23" spans="3:8" ht="31" x14ac:dyDescent="0.3">
      <c r="C23" s="17">
        <v>19</v>
      </c>
      <c r="D23" s="39"/>
      <c r="E23" s="22" t="str">
        <f>Kuesioner!D23</f>
        <v>Distribusi terganggu akibat kondisi operasional.</v>
      </c>
      <c r="F23" s="17" t="s">
        <v>55</v>
      </c>
      <c r="G23" s="23" t="s">
        <v>137</v>
      </c>
      <c r="H23" s="23" t="s">
        <v>138</v>
      </c>
    </row>
    <row r="24" spans="3:8" ht="38" customHeight="1" x14ac:dyDescent="0.3">
      <c r="C24" s="21">
        <v>20</v>
      </c>
      <c r="D24" s="40"/>
      <c r="E24" s="24" t="str">
        <f>Kuesioner!D24</f>
        <v>Ketidaksesuaian data produksi dengan kebutuhan distribusi pangan.</v>
      </c>
      <c r="F24" s="21" t="s">
        <v>56</v>
      </c>
      <c r="G24" s="25" t="s">
        <v>140</v>
      </c>
      <c r="H24" s="25" t="s">
        <v>139</v>
      </c>
    </row>
    <row r="25" spans="3:8" ht="31" x14ac:dyDescent="0.3">
      <c r="C25" s="17">
        <v>21</v>
      </c>
      <c r="D25" s="39" t="s">
        <v>17</v>
      </c>
      <c r="E25" s="22" t="str">
        <f>Kuesioner!D25</f>
        <v>Hasil panen yang rusak akibat OPT tidak tertangani dengan baik.</v>
      </c>
      <c r="F25" s="17" t="s">
        <v>77</v>
      </c>
      <c r="G25" s="23" t="s">
        <v>102</v>
      </c>
      <c r="H25" s="23" t="s">
        <v>103</v>
      </c>
    </row>
    <row r="26" spans="3:8" ht="31" x14ac:dyDescent="0.3">
      <c r="C26" s="17">
        <v>22</v>
      </c>
      <c r="D26" s="39"/>
      <c r="E26" s="22" t="str">
        <f>Kuesioner!D26</f>
        <v>Kerusakan hasil panen tidak diminimalkan secara optimal.</v>
      </c>
      <c r="F26" s="17" t="s">
        <v>78</v>
      </c>
      <c r="G26" s="23" t="s">
        <v>100</v>
      </c>
      <c r="H26" s="23" t="s">
        <v>101</v>
      </c>
    </row>
    <row r="27" spans="3:8" ht="31" x14ac:dyDescent="0.3">
      <c r="C27" s="17">
        <v>23</v>
      </c>
      <c r="D27" s="39"/>
      <c r="E27" s="22" t="str">
        <f>Kuesioner!D27</f>
        <v>Risiko kerugian lanjutan akibat kegagalan produksi.</v>
      </c>
      <c r="F27" s="17" t="s">
        <v>79</v>
      </c>
      <c r="G27" s="23" t="s">
        <v>99</v>
      </c>
      <c r="H27" s="23" t="s">
        <v>98</v>
      </c>
    </row>
    <row r="28" spans="3:8" ht="31" x14ac:dyDescent="0.3">
      <c r="C28" s="21">
        <v>24</v>
      </c>
      <c r="D28" s="40"/>
      <c r="E28" s="24" t="str">
        <f>Kuesioner!D28</f>
        <v>Kegagalan produksi berulang.</v>
      </c>
      <c r="F28" s="21" t="s">
        <v>80</v>
      </c>
      <c r="G28" s="25" t="s">
        <v>96</v>
      </c>
      <c r="H28" s="25" t="s">
        <v>97</v>
      </c>
    </row>
  </sheetData>
  <mergeCells count="5">
    <mergeCell ref="D25:D28"/>
    <mergeCell ref="D20:D24"/>
    <mergeCell ref="D5:D9"/>
    <mergeCell ref="D10:D14"/>
    <mergeCell ref="D15:D19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12286-721B-447B-83D6-7DE4B5B1511E}">
  <dimension ref="B3:AD57"/>
  <sheetViews>
    <sheetView zoomScale="56" zoomScaleNormal="40" workbookViewId="0">
      <selection activeCell="F7" sqref="F7"/>
    </sheetView>
  </sheetViews>
  <sheetFormatPr defaultRowHeight="14" x14ac:dyDescent="0.3"/>
  <cols>
    <col min="1" max="1" width="8.7265625" style="52"/>
    <col min="2" max="2" width="4.08984375" style="52" bestFit="1" customWidth="1"/>
    <col min="3" max="3" width="13.7265625" style="52" bestFit="1" customWidth="1"/>
    <col min="4" max="4" width="94.6328125" style="52" bestFit="1" customWidth="1"/>
    <col min="5" max="7" width="8.7265625" style="52"/>
    <col min="8" max="8" width="5.36328125" style="52" bestFit="1" customWidth="1"/>
    <col min="9" max="9" width="5.36328125" style="52" customWidth="1"/>
    <col min="10" max="10" width="5.36328125" style="52" hidden="1" customWidth="1"/>
    <col min="11" max="11" width="5.36328125" style="52" customWidth="1"/>
    <col min="12" max="12" width="4.08984375" style="52" bestFit="1" customWidth="1"/>
    <col min="13" max="13" width="13.453125" style="52" bestFit="1" customWidth="1"/>
    <col min="14" max="14" width="93.08984375" style="52" bestFit="1" customWidth="1"/>
    <col min="15" max="16" width="8.7265625" style="52"/>
    <col min="17" max="17" width="8.7265625" style="52" customWidth="1"/>
    <col min="18" max="18" width="8.7265625" style="52"/>
    <col min="19" max="19" width="6.81640625" style="52" customWidth="1"/>
    <col min="20" max="20" width="6.81640625" style="52" hidden="1" customWidth="1"/>
    <col min="21" max="21" width="6.26953125" style="52" customWidth="1"/>
    <col min="22" max="22" width="4.36328125" style="52" bestFit="1" customWidth="1"/>
    <col min="23" max="23" width="13.81640625" style="52" bestFit="1" customWidth="1"/>
    <col min="24" max="24" width="93.08984375" style="52" bestFit="1" customWidth="1"/>
    <col min="25" max="25" width="8.7265625" style="52"/>
    <col min="26" max="26" width="8.7265625" style="52" customWidth="1"/>
    <col min="27" max="29" width="8.7265625" style="52"/>
    <col min="30" max="30" width="5.54296875" style="52" hidden="1" customWidth="1"/>
    <col min="31" max="33" width="8.7265625" style="52"/>
    <col min="34" max="34" width="5.54296875" style="52" bestFit="1" customWidth="1"/>
    <col min="35" max="16384" width="8.7265625" style="52"/>
  </cols>
  <sheetData>
    <row r="3" spans="2:30" ht="15" x14ac:dyDescent="0.3">
      <c r="B3" s="49" t="s">
        <v>38</v>
      </c>
      <c r="C3" s="49" t="s">
        <v>40</v>
      </c>
      <c r="D3" s="50" t="s">
        <v>39</v>
      </c>
      <c r="E3" s="51" t="s">
        <v>2</v>
      </c>
      <c r="F3" s="51"/>
      <c r="G3" s="51"/>
      <c r="H3" s="49" t="s">
        <v>44</v>
      </c>
      <c r="L3" s="49" t="s">
        <v>38</v>
      </c>
      <c r="M3" s="49" t="s">
        <v>40</v>
      </c>
      <c r="N3" s="50" t="s">
        <v>39</v>
      </c>
      <c r="O3" s="51" t="s">
        <v>3</v>
      </c>
      <c r="P3" s="51"/>
      <c r="Q3" s="51"/>
      <c r="R3" s="49" t="s">
        <v>44</v>
      </c>
      <c r="V3" s="49" t="s">
        <v>38</v>
      </c>
      <c r="W3" s="49" t="s">
        <v>40</v>
      </c>
      <c r="X3" s="50" t="s">
        <v>39</v>
      </c>
      <c r="Y3" s="51" t="s">
        <v>4</v>
      </c>
      <c r="Z3" s="51"/>
      <c r="AA3" s="51"/>
      <c r="AB3" s="49" t="s">
        <v>44</v>
      </c>
    </row>
    <row r="4" spans="2:30" ht="15.5" x14ac:dyDescent="0.3">
      <c r="B4" s="49"/>
      <c r="C4" s="49"/>
      <c r="D4" s="50"/>
      <c r="E4" s="53" t="s">
        <v>41</v>
      </c>
      <c r="F4" s="53" t="s">
        <v>42</v>
      </c>
      <c r="G4" s="53" t="s">
        <v>43</v>
      </c>
      <c r="H4" s="49"/>
      <c r="L4" s="49"/>
      <c r="M4" s="49"/>
      <c r="N4" s="50"/>
      <c r="O4" s="53" t="s">
        <v>41</v>
      </c>
      <c r="P4" s="53" t="s">
        <v>42</v>
      </c>
      <c r="Q4" s="53" t="s">
        <v>43</v>
      </c>
      <c r="R4" s="49"/>
      <c r="V4" s="49"/>
      <c r="W4" s="49"/>
      <c r="X4" s="50"/>
      <c r="Y4" s="53" t="s">
        <v>41</v>
      </c>
      <c r="Z4" s="53" t="s">
        <v>42</v>
      </c>
      <c r="AA4" s="53" t="s">
        <v>43</v>
      </c>
      <c r="AB4" s="49"/>
    </row>
    <row r="5" spans="2:30" ht="15.5" x14ac:dyDescent="0.35">
      <c r="B5" s="54">
        <v>1</v>
      </c>
      <c r="C5" s="55" t="s">
        <v>1</v>
      </c>
      <c r="D5" s="56" t="s">
        <v>141</v>
      </c>
      <c r="E5" s="57">
        <v>3</v>
      </c>
      <c r="F5" s="57">
        <v>6</v>
      </c>
      <c r="G5" s="57">
        <v>2</v>
      </c>
      <c r="H5" s="61">
        <f t="shared" ref="H5:H28" si="0">E5*F5*G5</f>
        <v>36</v>
      </c>
      <c r="J5" s="58">
        <f t="shared" ref="J5:J28" si="1">RANK(H5,$H$5:$H$28,0)</f>
        <v>15</v>
      </c>
      <c r="L5" s="54">
        <v>1</v>
      </c>
      <c r="M5" s="55" t="s">
        <v>1</v>
      </c>
      <c r="N5" s="56" t="s">
        <v>141</v>
      </c>
      <c r="O5" s="57">
        <v>6</v>
      </c>
      <c r="P5" s="57">
        <v>7</v>
      </c>
      <c r="Q5" s="57">
        <v>5</v>
      </c>
      <c r="R5" s="61">
        <f t="shared" ref="R5:R28" si="2">O5*P5*Q5</f>
        <v>210</v>
      </c>
      <c r="T5" s="58">
        <f>RANK(R5,$R$5:$R$28,0)</f>
        <v>4</v>
      </c>
      <c r="V5" s="54">
        <v>1</v>
      </c>
      <c r="W5" s="55" t="s">
        <v>1</v>
      </c>
      <c r="X5" s="56" t="s">
        <v>141</v>
      </c>
      <c r="Y5" s="57">
        <v>8</v>
      </c>
      <c r="Z5" s="57">
        <v>6</v>
      </c>
      <c r="AA5" s="57">
        <v>7</v>
      </c>
      <c r="AB5" s="61">
        <f t="shared" ref="AB5:AB28" si="3">Y5*Z5*AA5</f>
        <v>336</v>
      </c>
      <c r="AD5" s="58">
        <f>RANK(AB5,$AB$5:$AB$28,0)</f>
        <v>4</v>
      </c>
    </row>
    <row r="6" spans="2:30" ht="15.5" x14ac:dyDescent="0.35">
      <c r="B6" s="54">
        <v>2</v>
      </c>
      <c r="C6" s="55"/>
      <c r="D6" s="56" t="s">
        <v>146</v>
      </c>
      <c r="E6" s="57">
        <v>6</v>
      </c>
      <c r="F6" s="57">
        <v>4</v>
      </c>
      <c r="G6" s="57">
        <v>6</v>
      </c>
      <c r="H6" s="61">
        <f t="shared" si="0"/>
        <v>144</v>
      </c>
      <c r="J6" s="58">
        <f t="shared" si="1"/>
        <v>6</v>
      </c>
      <c r="L6" s="54">
        <v>2</v>
      </c>
      <c r="M6" s="55"/>
      <c r="N6" s="56" t="s">
        <v>146</v>
      </c>
      <c r="O6" s="57">
        <v>6</v>
      </c>
      <c r="P6" s="57">
        <v>4</v>
      </c>
      <c r="Q6" s="57">
        <v>6</v>
      </c>
      <c r="R6" s="61">
        <f t="shared" si="2"/>
        <v>144</v>
      </c>
      <c r="T6" s="58">
        <f t="shared" ref="T6:T28" si="4">RANK(R6,$R$5:$R$28,0)</f>
        <v>8</v>
      </c>
      <c r="V6" s="54">
        <v>2</v>
      </c>
      <c r="W6" s="55"/>
      <c r="X6" s="56" t="s">
        <v>146</v>
      </c>
      <c r="Y6" s="57">
        <v>3</v>
      </c>
      <c r="Z6" s="57">
        <v>3</v>
      </c>
      <c r="AA6" s="57">
        <v>6</v>
      </c>
      <c r="AB6" s="61">
        <f>Y6*Z6*AA6</f>
        <v>54</v>
      </c>
      <c r="AD6" s="58">
        <f t="shared" ref="AD6:AD28" si="5">RANK(AB6,$AB$5:$AB$28,0)</f>
        <v>13</v>
      </c>
    </row>
    <row r="7" spans="2:30" ht="15.5" x14ac:dyDescent="0.35">
      <c r="B7" s="54">
        <v>3</v>
      </c>
      <c r="C7" s="55"/>
      <c r="D7" s="56" t="s">
        <v>81</v>
      </c>
      <c r="E7" s="57">
        <v>7</v>
      </c>
      <c r="F7" s="57">
        <v>6</v>
      </c>
      <c r="G7" s="57">
        <v>8</v>
      </c>
      <c r="H7" s="61">
        <f t="shared" si="0"/>
        <v>336</v>
      </c>
      <c r="J7" s="59">
        <f t="shared" si="1"/>
        <v>4</v>
      </c>
      <c r="L7" s="54">
        <v>3</v>
      </c>
      <c r="M7" s="55"/>
      <c r="N7" s="56" t="s">
        <v>81</v>
      </c>
      <c r="O7" s="57">
        <v>7</v>
      </c>
      <c r="P7" s="57">
        <v>6</v>
      </c>
      <c r="Q7" s="57">
        <v>7</v>
      </c>
      <c r="R7" s="61">
        <f t="shared" si="2"/>
        <v>294</v>
      </c>
      <c r="T7" s="59">
        <f t="shared" si="4"/>
        <v>3</v>
      </c>
      <c r="V7" s="54">
        <v>3</v>
      </c>
      <c r="W7" s="55"/>
      <c r="X7" s="56" t="s">
        <v>81</v>
      </c>
      <c r="Y7" s="57">
        <v>9</v>
      </c>
      <c r="Z7" s="57">
        <v>6</v>
      </c>
      <c r="AA7" s="57">
        <v>10</v>
      </c>
      <c r="AB7" s="61">
        <f t="shared" si="3"/>
        <v>540</v>
      </c>
      <c r="AD7" s="59">
        <f t="shared" si="5"/>
        <v>1</v>
      </c>
    </row>
    <row r="8" spans="2:30" ht="15.5" x14ac:dyDescent="0.35">
      <c r="B8" s="54">
        <v>4</v>
      </c>
      <c r="C8" s="55"/>
      <c r="D8" s="56" t="s">
        <v>147</v>
      </c>
      <c r="E8" s="57">
        <v>6</v>
      </c>
      <c r="F8" s="57">
        <v>3</v>
      </c>
      <c r="G8" s="57">
        <v>2</v>
      </c>
      <c r="H8" s="61">
        <f t="shared" si="0"/>
        <v>36</v>
      </c>
      <c r="J8" s="58">
        <f t="shared" si="1"/>
        <v>15</v>
      </c>
      <c r="L8" s="54">
        <v>4</v>
      </c>
      <c r="M8" s="55"/>
      <c r="N8" s="56" t="s">
        <v>147</v>
      </c>
      <c r="O8" s="57">
        <v>8</v>
      </c>
      <c r="P8" s="57">
        <v>3</v>
      </c>
      <c r="Q8" s="57">
        <v>4</v>
      </c>
      <c r="R8" s="61">
        <f t="shared" si="2"/>
        <v>96</v>
      </c>
      <c r="T8" s="58">
        <f t="shared" si="4"/>
        <v>10</v>
      </c>
      <c r="V8" s="54">
        <v>4</v>
      </c>
      <c r="W8" s="55"/>
      <c r="X8" s="56" t="s">
        <v>147</v>
      </c>
      <c r="Y8" s="57">
        <v>7</v>
      </c>
      <c r="Z8" s="57">
        <v>3</v>
      </c>
      <c r="AA8" s="57">
        <v>4</v>
      </c>
      <c r="AB8" s="61">
        <f t="shared" si="3"/>
        <v>84</v>
      </c>
      <c r="AD8" s="58">
        <f t="shared" si="5"/>
        <v>10</v>
      </c>
    </row>
    <row r="9" spans="2:30" ht="15.5" x14ac:dyDescent="0.35">
      <c r="B9" s="54">
        <v>5</v>
      </c>
      <c r="C9" s="55"/>
      <c r="D9" s="56" t="s">
        <v>148</v>
      </c>
      <c r="E9" s="57">
        <v>3</v>
      </c>
      <c r="F9" s="57">
        <v>3</v>
      </c>
      <c r="G9" s="57">
        <v>7</v>
      </c>
      <c r="H9" s="61">
        <f t="shared" si="0"/>
        <v>63</v>
      </c>
      <c r="J9" s="58">
        <f t="shared" si="1"/>
        <v>13</v>
      </c>
      <c r="L9" s="54">
        <v>5</v>
      </c>
      <c r="M9" s="55"/>
      <c r="N9" s="56" t="s">
        <v>148</v>
      </c>
      <c r="O9" s="57">
        <v>5</v>
      </c>
      <c r="P9" s="57">
        <v>3</v>
      </c>
      <c r="Q9" s="57">
        <v>3</v>
      </c>
      <c r="R9" s="61">
        <f t="shared" si="2"/>
        <v>45</v>
      </c>
      <c r="T9" s="58">
        <f t="shared" si="4"/>
        <v>16</v>
      </c>
      <c r="V9" s="54">
        <v>5</v>
      </c>
      <c r="W9" s="55"/>
      <c r="X9" s="56" t="s">
        <v>148</v>
      </c>
      <c r="Y9" s="57">
        <v>2</v>
      </c>
      <c r="Z9" s="57">
        <v>2</v>
      </c>
      <c r="AA9" s="57">
        <v>5</v>
      </c>
      <c r="AB9" s="61">
        <f t="shared" si="3"/>
        <v>20</v>
      </c>
      <c r="AD9" s="58">
        <f t="shared" si="5"/>
        <v>19</v>
      </c>
    </row>
    <row r="10" spans="2:30" ht="15.5" x14ac:dyDescent="0.35">
      <c r="B10" s="54">
        <v>6</v>
      </c>
      <c r="C10" s="55" t="s">
        <v>45</v>
      </c>
      <c r="D10" s="56" t="s">
        <v>149</v>
      </c>
      <c r="E10" s="57">
        <v>5</v>
      </c>
      <c r="F10" s="57">
        <v>5</v>
      </c>
      <c r="G10" s="57">
        <v>3</v>
      </c>
      <c r="H10" s="61">
        <f t="shared" si="0"/>
        <v>75</v>
      </c>
      <c r="J10" s="58">
        <f t="shared" si="1"/>
        <v>11</v>
      </c>
      <c r="L10" s="54">
        <v>6</v>
      </c>
      <c r="M10" s="55" t="s">
        <v>45</v>
      </c>
      <c r="N10" s="56" t="s">
        <v>149</v>
      </c>
      <c r="O10" s="57">
        <v>5</v>
      </c>
      <c r="P10" s="57">
        <v>2</v>
      </c>
      <c r="Q10" s="57">
        <v>5</v>
      </c>
      <c r="R10" s="61">
        <f t="shared" si="2"/>
        <v>50</v>
      </c>
      <c r="T10" s="58">
        <f t="shared" si="4"/>
        <v>13</v>
      </c>
      <c r="V10" s="54">
        <v>6</v>
      </c>
      <c r="W10" s="55" t="s">
        <v>45</v>
      </c>
      <c r="X10" s="56" t="s">
        <v>149</v>
      </c>
      <c r="Y10" s="57">
        <v>3</v>
      </c>
      <c r="Z10" s="57">
        <v>6</v>
      </c>
      <c r="AA10" s="57">
        <v>2</v>
      </c>
      <c r="AB10" s="61">
        <f t="shared" si="3"/>
        <v>36</v>
      </c>
      <c r="AD10" s="58">
        <f t="shared" si="5"/>
        <v>16</v>
      </c>
    </row>
    <row r="11" spans="2:30" ht="15.5" x14ac:dyDescent="0.35">
      <c r="B11" s="54">
        <v>7</v>
      </c>
      <c r="C11" s="55"/>
      <c r="D11" s="56" t="s">
        <v>82</v>
      </c>
      <c r="E11" s="57">
        <v>7</v>
      </c>
      <c r="F11" s="57">
        <v>2</v>
      </c>
      <c r="G11" s="57">
        <v>7</v>
      </c>
      <c r="H11" s="61">
        <f t="shared" si="0"/>
        <v>98</v>
      </c>
      <c r="J11" s="58">
        <f t="shared" si="1"/>
        <v>8</v>
      </c>
      <c r="L11" s="54">
        <v>7</v>
      </c>
      <c r="M11" s="55"/>
      <c r="N11" s="56" t="s">
        <v>82</v>
      </c>
      <c r="O11" s="57">
        <v>4</v>
      </c>
      <c r="P11" s="57">
        <v>6</v>
      </c>
      <c r="Q11" s="57">
        <v>2</v>
      </c>
      <c r="R11" s="61">
        <f t="shared" si="2"/>
        <v>48</v>
      </c>
      <c r="T11" s="58">
        <f t="shared" si="4"/>
        <v>14</v>
      </c>
      <c r="V11" s="54">
        <v>7</v>
      </c>
      <c r="W11" s="55"/>
      <c r="X11" s="56" t="s">
        <v>82</v>
      </c>
      <c r="Y11" s="57">
        <v>6</v>
      </c>
      <c r="Z11" s="57">
        <v>2</v>
      </c>
      <c r="AA11" s="57">
        <v>3</v>
      </c>
      <c r="AB11" s="61">
        <f t="shared" si="3"/>
        <v>36</v>
      </c>
      <c r="AD11" s="58">
        <f t="shared" si="5"/>
        <v>16</v>
      </c>
    </row>
    <row r="12" spans="2:30" ht="15.5" x14ac:dyDescent="0.35">
      <c r="B12" s="54">
        <v>8</v>
      </c>
      <c r="C12" s="55"/>
      <c r="D12" s="56" t="s">
        <v>150</v>
      </c>
      <c r="E12" s="57">
        <v>2</v>
      </c>
      <c r="F12" s="57">
        <v>3</v>
      </c>
      <c r="G12" s="57">
        <v>5</v>
      </c>
      <c r="H12" s="61">
        <f t="shared" si="0"/>
        <v>30</v>
      </c>
      <c r="J12" s="58">
        <f t="shared" si="1"/>
        <v>18</v>
      </c>
      <c r="L12" s="54">
        <v>8</v>
      </c>
      <c r="M12" s="55"/>
      <c r="N12" s="56" t="s">
        <v>150</v>
      </c>
      <c r="O12" s="57">
        <v>4</v>
      </c>
      <c r="P12" s="57">
        <v>2</v>
      </c>
      <c r="Q12" s="57">
        <v>3</v>
      </c>
      <c r="R12" s="61">
        <f t="shared" si="2"/>
        <v>24</v>
      </c>
      <c r="T12" s="58">
        <f t="shared" si="4"/>
        <v>19</v>
      </c>
      <c r="V12" s="54">
        <v>8</v>
      </c>
      <c r="W12" s="55"/>
      <c r="X12" s="56" t="s">
        <v>150</v>
      </c>
      <c r="Y12" s="54">
        <v>4</v>
      </c>
      <c r="Z12" s="54">
        <v>2</v>
      </c>
      <c r="AA12" s="54">
        <v>2</v>
      </c>
      <c r="AB12" s="61">
        <f t="shared" si="3"/>
        <v>16</v>
      </c>
      <c r="AD12" s="58">
        <f t="shared" si="5"/>
        <v>21</v>
      </c>
    </row>
    <row r="13" spans="2:30" ht="15.5" x14ac:dyDescent="0.35">
      <c r="B13" s="54">
        <v>9</v>
      </c>
      <c r="C13" s="55"/>
      <c r="D13" s="56" t="s">
        <v>83</v>
      </c>
      <c r="E13" s="57">
        <v>7</v>
      </c>
      <c r="F13" s="57">
        <v>3</v>
      </c>
      <c r="G13" s="57">
        <v>4</v>
      </c>
      <c r="H13" s="61">
        <f t="shared" si="0"/>
        <v>84</v>
      </c>
      <c r="J13" s="58">
        <f t="shared" si="1"/>
        <v>9</v>
      </c>
      <c r="L13" s="54">
        <v>9</v>
      </c>
      <c r="M13" s="55"/>
      <c r="N13" s="56" t="s">
        <v>83</v>
      </c>
      <c r="O13" s="57">
        <v>3</v>
      </c>
      <c r="P13" s="57">
        <v>2</v>
      </c>
      <c r="Q13" s="57">
        <v>3</v>
      </c>
      <c r="R13" s="61">
        <f t="shared" si="2"/>
        <v>18</v>
      </c>
      <c r="T13" s="58">
        <f t="shared" si="4"/>
        <v>21</v>
      </c>
      <c r="V13" s="54">
        <v>9</v>
      </c>
      <c r="W13" s="55"/>
      <c r="X13" s="56" t="s">
        <v>83</v>
      </c>
      <c r="Y13" s="57">
        <v>2</v>
      </c>
      <c r="Z13" s="57">
        <v>2</v>
      </c>
      <c r="AA13" s="57">
        <v>3</v>
      </c>
      <c r="AB13" s="61">
        <f t="shared" si="3"/>
        <v>12</v>
      </c>
      <c r="AD13" s="58">
        <f t="shared" si="5"/>
        <v>22</v>
      </c>
    </row>
    <row r="14" spans="2:30" ht="15.5" x14ac:dyDescent="0.35">
      <c r="B14" s="54">
        <v>10</v>
      </c>
      <c r="C14" s="55"/>
      <c r="D14" s="56" t="s">
        <v>84</v>
      </c>
      <c r="E14" s="57">
        <v>5</v>
      </c>
      <c r="F14" s="57">
        <v>4</v>
      </c>
      <c r="G14" s="57">
        <v>4</v>
      </c>
      <c r="H14" s="61">
        <f t="shared" si="0"/>
        <v>80</v>
      </c>
      <c r="J14" s="58">
        <f t="shared" si="1"/>
        <v>10</v>
      </c>
      <c r="L14" s="54">
        <v>10</v>
      </c>
      <c r="M14" s="55"/>
      <c r="N14" s="56" t="s">
        <v>84</v>
      </c>
      <c r="O14" s="54">
        <v>2</v>
      </c>
      <c r="P14" s="54">
        <v>1</v>
      </c>
      <c r="Q14" s="54">
        <v>2</v>
      </c>
      <c r="R14" s="61">
        <f t="shared" si="2"/>
        <v>4</v>
      </c>
      <c r="T14" s="58">
        <f t="shared" si="4"/>
        <v>24</v>
      </c>
      <c r="V14" s="54">
        <v>9</v>
      </c>
      <c r="W14" s="55"/>
      <c r="X14" s="56" t="s">
        <v>84</v>
      </c>
      <c r="Y14" s="57">
        <v>3</v>
      </c>
      <c r="Z14" s="57">
        <v>2</v>
      </c>
      <c r="AA14" s="57">
        <v>3</v>
      </c>
      <c r="AB14" s="61">
        <f t="shared" si="3"/>
        <v>18</v>
      </c>
      <c r="AD14" s="58">
        <f t="shared" si="5"/>
        <v>20</v>
      </c>
    </row>
    <row r="15" spans="2:30" ht="15.5" x14ac:dyDescent="0.35">
      <c r="B15" s="54">
        <v>11</v>
      </c>
      <c r="C15" s="55" t="s">
        <v>15</v>
      </c>
      <c r="D15" s="56" t="s">
        <v>153</v>
      </c>
      <c r="E15" s="57">
        <v>9</v>
      </c>
      <c r="F15" s="57">
        <v>6</v>
      </c>
      <c r="G15" s="57">
        <v>10</v>
      </c>
      <c r="H15" s="61">
        <f t="shared" si="0"/>
        <v>540</v>
      </c>
      <c r="J15" s="59">
        <f t="shared" si="1"/>
        <v>1</v>
      </c>
      <c r="L15" s="54">
        <v>11</v>
      </c>
      <c r="M15" s="55" t="s">
        <v>15</v>
      </c>
      <c r="N15" s="56" t="s">
        <v>153</v>
      </c>
      <c r="O15" s="57">
        <v>5</v>
      </c>
      <c r="P15" s="57">
        <v>6</v>
      </c>
      <c r="Q15" s="57">
        <v>7</v>
      </c>
      <c r="R15" s="61">
        <f t="shared" si="2"/>
        <v>210</v>
      </c>
      <c r="T15" s="59">
        <f t="shared" si="4"/>
        <v>4</v>
      </c>
      <c r="V15" s="54">
        <v>9</v>
      </c>
      <c r="W15" s="55" t="s">
        <v>15</v>
      </c>
      <c r="X15" s="56" t="s">
        <v>153</v>
      </c>
      <c r="Y15" s="57">
        <v>9</v>
      </c>
      <c r="Z15" s="57">
        <v>5</v>
      </c>
      <c r="AA15" s="57">
        <v>10</v>
      </c>
      <c r="AB15" s="61">
        <f t="shared" si="3"/>
        <v>450</v>
      </c>
      <c r="AD15" s="59">
        <f t="shared" si="5"/>
        <v>2</v>
      </c>
    </row>
    <row r="16" spans="2:30" ht="15.5" x14ac:dyDescent="0.35">
      <c r="B16" s="54">
        <v>12</v>
      </c>
      <c r="C16" s="55"/>
      <c r="D16" s="56" t="s">
        <v>151</v>
      </c>
      <c r="E16" s="57">
        <v>3</v>
      </c>
      <c r="F16" s="57">
        <v>6</v>
      </c>
      <c r="G16" s="57">
        <v>6</v>
      </c>
      <c r="H16" s="61">
        <f t="shared" si="0"/>
        <v>108</v>
      </c>
      <c r="J16" s="58">
        <f t="shared" si="1"/>
        <v>7</v>
      </c>
      <c r="L16" s="54">
        <v>12</v>
      </c>
      <c r="M16" s="55"/>
      <c r="N16" s="56" t="s">
        <v>151</v>
      </c>
      <c r="O16" s="57">
        <v>4</v>
      </c>
      <c r="P16" s="57">
        <v>6</v>
      </c>
      <c r="Q16" s="57">
        <v>7</v>
      </c>
      <c r="R16" s="61">
        <f t="shared" si="2"/>
        <v>168</v>
      </c>
      <c r="T16" s="58">
        <f t="shared" si="4"/>
        <v>6</v>
      </c>
      <c r="V16" s="54">
        <v>9</v>
      </c>
      <c r="W16" s="55"/>
      <c r="X16" s="56" t="s">
        <v>151</v>
      </c>
      <c r="Y16" s="57">
        <v>6</v>
      </c>
      <c r="Z16" s="57">
        <v>4</v>
      </c>
      <c r="AA16" s="57">
        <v>6</v>
      </c>
      <c r="AB16" s="61">
        <f t="shared" si="3"/>
        <v>144</v>
      </c>
      <c r="AD16" s="58">
        <f t="shared" si="5"/>
        <v>7</v>
      </c>
    </row>
    <row r="17" spans="2:30" ht="15.5" x14ac:dyDescent="0.35">
      <c r="B17" s="54">
        <v>13</v>
      </c>
      <c r="C17" s="55"/>
      <c r="D17" s="56" t="s">
        <v>152</v>
      </c>
      <c r="E17" s="57">
        <v>4</v>
      </c>
      <c r="F17" s="57">
        <v>2</v>
      </c>
      <c r="G17" s="57">
        <v>3</v>
      </c>
      <c r="H17" s="61">
        <f t="shared" si="0"/>
        <v>24</v>
      </c>
      <c r="J17" s="58">
        <f t="shared" si="1"/>
        <v>20</v>
      </c>
      <c r="L17" s="54">
        <v>13</v>
      </c>
      <c r="M17" s="55"/>
      <c r="N17" s="56" t="s">
        <v>152</v>
      </c>
      <c r="O17" s="57">
        <v>8</v>
      </c>
      <c r="P17" s="57">
        <v>3</v>
      </c>
      <c r="Q17" s="57">
        <v>6</v>
      </c>
      <c r="R17" s="61">
        <f t="shared" si="2"/>
        <v>144</v>
      </c>
      <c r="T17" s="58">
        <f t="shared" si="4"/>
        <v>8</v>
      </c>
      <c r="V17" s="54">
        <v>9</v>
      </c>
      <c r="W17" s="55"/>
      <c r="X17" s="56" t="s">
        <v>152</v>
      </c>
      <c r="Y17" s="57">
        <v>7</v>
      </c>
      <c r="Z17" s="57">
        <v>2</v>
      </c>
      <c r="AA17" s="57">
        <v>3</v>
      </c>
      <c r="AB17" s="61">
        <f t="shared" si="3"/>
        <v>42</v>
      </c>
      <c r="AD17" s="58">
        <f t="shared" si="5"/>
        <v>15</v>
      </c>
    </row>
    <row r="18" spans="2:30" ht="15.5" x14ac:dyDescent="0.35">
      <c r="B18" s="54">
        <v>14</v>
      </c>
      <c r="C18" s="55"/>
      <c r="D18" s="56" t="s">
        <v>85</v>
      </c>
      <c r="E18" s="57">
        <v>7</v>
      </c>
      <c r="F18" s="57">
        <v>8</v>
      </c>
      <c r="G18" s="57">
        <v>7</v>
      </c>
      <c r="H18" s="61">
        <f t="shared" si="0"/>
        <v>392</v>
      </c>
      <c r="J18" s="59">
        <f t="shared" si="1"/>
        <v>2</v>
      </c>
      <c r="L18" s="54">
        <v>14</v>
      </c>
      <c r="M18" s="55"/>
      <c r="N18" s="56" t="s">
        <v>85</v>
      </c>
      <c r="O18" s="57">
        <v>7</v>
      </c>
      <c r="P18" s="57">
        <v>6</v>
      </c>
      <c r="Q18" s="57">
        <v>10</v>
      </c>
      <c r="R18" s="61">
        <f t="shared" si="2"/>
        <v>420</v>
      </c>
      <c r="T18" s="59">
        <f t="shared" si="4"/>
        <v>1</v>
      </c>
      <c r="V18" s="54">
        <v>9</v>
      </c>
      <c r="W18" s="55"/>
      <c r="X18" s="56" t="s">
        <v>85</v>
      </c>
      <c r="Y18" s="57">
        <v>7</v>
      </c>
      <c r="Z18" s="57">
        <v>6</v>
      </c>
      <c r="AA18" s="57">
        <v>7</v>
      </c>
      <c r="AB18" s="61">
        <f t="shared" si="3"/>
        <v>294</v>
      </c>
      <c r="AD18" s="59">
        <f t="shared" si="5"/>
        <v>5</v>
      </c>
    </row>
    <row r="19" spans="2:30" ht="15.5" x14ac:dyDescent="0.35">
      <c r="B19" s="54">
        <v>15</v>
      </c>
      <c r="C19" s="55"/>
      <c r="D19" s="56" t="s">
        <v>86</v>
      </c>
      <c r="E19" s="57">
        <v>1</v>
      </c>
      <c r="F19" s="57">
        <v>3</v>
      </c>
      <c r="G19" s="57">
        <v>2</v>
      </c>
      <c r="H19" s="61">
        <f t="shared" si="0"/>
        <v>6</v>
      </c>
      <c r="J19" s="58">
        <f t="shared" si="1"/>
        <v>24</v>
      </c>
      <c r="L19" s="54">
        <v>15</v>
      </c>
      <c r="M19" s="55"/>
      <c r="N19" s="56" t="s">
        <v>86</v>
      </c>
      <c r="O19" s="57">
        <v>2</v>
      </c>
      <c r="P19" s="57">
        <v>7</v>
      </c>
      <c r="Q19" s="57">
        <v>5</v>
      </c>
      <c r="R19" s="61">
        <f t="shared" si="2"/>
        <v>70</v>
      </c>
      <c r="T19" s="58">
        <f t="shared" si="4"/>
        <v>12</v>
      </c>
      <c r="V19" s="54">
        <v>9</v>
      </c>
      <c r="W19" s="55"/>
      <c r="X19" s="56" t="s">
        <v>86</v>
      </c>
      <c r="Y19" s="57">
        <v>6</v>
      </c>
      <c r="Z19" s="57">
        <v>7</v>
      </c>
      <c r="AA19" s="57">
        <v>5</v>
      </c>
      <c r="AB19" s="61">
        <f>Y19*Z19*AA19</f>
        <v>210</v>
      </c>
      <c r="AD19" s="58">
        <f t="shared" si="5"/>
        <v>6</v>
      </c>
    </row>
    <row r="20" spans="2:30" ht="15.5" x14ac:dyDescent="0.35">
      <c r="B20" s="54">
        <v>16</v>
      </c>
      <c r="C20" s="55" t="s">
        <v>16</v>
      </c>
      <c r="D20" s="56" t="s">
        <v>87</v>
      </c>
      <c r="E20" s="57">
        <v>6</v>
      </c>
      <c r="F20" s="57">
        <v>7</v>
      </c>
      <c r="G20" s="57">
        <v>5</v>
      </c>
      <c r="H20" s="61">
        <f t="shared" si="0"/>
        <v>210</v>
      </c>
      <c r="J20" s="58">
        <f t="shared" si="1"/>
        <v>5</v>
      </c>
      <c r="L20" s="54">
        <v>16</v>
      </c>
      <c r="M20" s="55" t="s">
        <v>16</v>
      </c>
      <c r="N20" s="56" t="s">
        <v>87</v>
      </c>
      <c r="O20" s="57">
        <v>6</v>
      </c>
      <c r="P20" s="57">
        <v>2</v>
      </c>
      <c r="Q20" s="57">
        <v>4</v>
      </c>
      <c r="R20" s="61">
        <f t="shared" si="2"/>
        <v>48</v>
      </c>
      <c r="T20" s="58">
        <f t="shared" si="4"/>
        <v>14</v>
      </c>
      <c r="V20" s="54">
        <v>9</v>
      </c>
      <c r="W20" s="55" t="s">
        <v>16</v>
      </c>
      <c r="X20" s="56" t="s">
        <v>87</v>
      </c>
      <c r="Y20" s="57">
        <v>5</v>
      </c>
      <c r="Z20" s="57">
        <v>5</v>
      </c>
      <c r="AA20" s="57">
        <v>3</v>
      </c>
      <c r="AB20" s="61">
        <f t="shared" si="3"/>
        <v>75</v>
      </c>
      <c r="AD20" s="58">
        <f t="shared" si="5"/>
        <v>12</v>
      </c>
    </row>
    <row r="21" spans="2:30" ht="15.5" x14ac:dyDescent="0.35">
      <c r="B21" s="54">
        <v>17</v>
      </c>
      <c r="C21" s="55"/>
      <c r="D21" s="56" t="s">
        <v>88</v>
      </c>
      <c r="E21" s="57">
        <v>5</v>
      </c>
      <c r="F21" s="57">
        <v>2</v>
      </c>
      <c r="G21" s="57">
        <v>3</v>
      </c>
      <c r="H21" s="61">
        <f t="shared" si="0"/>
        <v>30</v>
      </c>
      <c r="J21" s="58">
        <f t="shared" si="1"/>
        <v>18</v>
      </c>
      <c r="L21" s="54">
        <v>17</v>
      </c>
      <c r="M21" s="55"/>
      <c r="N21" s="56" t="s">
        <v>88</v>
      </c>
      <c r="O21" s="57">
        <v>3</v>
      </c>
      <c r="P21" s="57">
        <v>7</v>
      </c>
      <c r="Q21" s="57">
        <v>2</v>
      </c>
      <c r="R21" s="61">
        <f t="shared" si="2"/>
        <v>42</v>
      </c>
      <c r="T21" s="58">
        <f t="shared" si="4"/>
        <v>17</v>
      </c>
      <c r="V21" s="54">
        <v>9</v>
      </c>
      <c r="W21" s="55"/>
      <c r="X21" s="56" t="s">
        <v>88</v>
      </c>
      <c r="Y21" s="57">
        <v>6</v>
      </c>
      <c r="Z21" s="57">
        <v>2</v>
      </c>
      <c r="AA21" s="57">
        <v>4</v>
      </c>
      <c r="AB21" s="61">
        <f t="shared" si="3"/>
        <v>48</v>
      </c>
      <c r="AD21" s="58">
        <f t="shared" si="5"/>
        <v>14</v>
      </c>
    </row>
    <row r="22" spans="2:30" ht="15.5" x14ac:dyDescent="0.35">
      <c r="B22" s="54">
        <v>18</v>
      </c>
      <c r="C22" s="55"/>
      <c r="D22" s="56" t="s">
        <v>89</v>
      </c>
      <c r="E22" s="57">
        <v>3</v>
      </c>
      <c r="F22" s="57">
        <v>2</v>
      </c>
      <c r="G22" s="57">
        <v>3</v>
      </c>
      <c r="H22" s="61">
        <f t="shared" si="0"/>
        <v>18</v>
      </c>
      <c r="J22" s="58">
        <f t="shared" si="1"/>
        <v>22</v>
      </c>
      <c r="L22" s="54">
        <v>18</v>
      </c>
      <c r="M22" s="55"/>
      <c r="N22" s="56" t="s">
        <v>89</v>
      </c>
      <c r="O22" s="57">
        <v>2</v>
      </c>
      <c r="P22" s="57">
        <v>2</v>
      </c>
      <c r="Q22" s="57">
        <v>5</v>
      </c>
      <c r="R22" s="61">
        <f t="shared" si="2"/>
        <v>20</v>
      </c>
      <c r="T22" s="58">
        <f t="shared" si="4"/>
        <v>20</v>
      </c>
      <c r="V22" s="54">
        <v>9</v>
      </c>
      <c r="W22" s="55"/>
      <c r="X22" s="56" t="s">
        <v>89</v>
      </c>
      <c r="Y22" s="57">
        <v>1</v>
      </c>
      <c r="Z22" s="57">
        <v>3</v>
      </c>
      <c r="AA22" s="57">
        <v>2</v>
      </c>
      <c r="AB22" s="61">
        <f t="shared" si="3"/>
        <v>6</v>
      </c>
      <c r="AD22" s="58">
        <f t="shared" si="5"/>
        <v>24</v>
      </c>
    </row>
    <row r="23" spans="2:30" ht="15.5" x14ac:dyDescent="0.35">
      <c r="B23" s="54">
        <v>19</v>
      </c>
      <c r="C23" s="55"/>
      <c r="D23" s="56" t="s">
        <v>90</v>
      </c>
      <c r="E23" s="57">
        <v>2</v>
      </c>
      <c r="F23" s="57">
        <v>2</v>
      </c>
      <c r="G23" s="57">
        <v>3</v>
      </c>
      <c r="H23" s="61">
        <f t="shared" si="0"/>
        <v>12</v>
      </c>
      <c r="J23" s="58">
        <f t="shared" si="1"/>
        <v>23</v>
      </c>
      <c r="L23" s="54">
        <v>19</v>
      </c>
      <c r="M23" s="55"/>
      <c r="N23" s="56" t="s">
        <v>90</v>
      </c>
      <c r="O23" s="57">
        <v>2</v>
      </c>
      <c r="P23" s="57">
        <v>2</v>
      </c>
      <c r="Q23" s="57">
        <v>2</v>
      </c>
      <c r="R23" s="61">
        <f t="shared" si="2"/>
        <v>8</v>
      </c>
      <c r="T23" s="58">
        <f t="shared" si="4"/>
        <v>22</v>
      </c>
      <c r="V23" s="54">
        <v>9</v>
      </c>
      <c r="W23" s="55"/>
      <c r="X23" s="56" t="s">
        <v>90</v>
      </c>
      <c r="Y23" s="57">
        <v>2</v>
      </c>
      <c r="Z23" s="57">
        <v>2</v>
      </c>
      <c r="AA23" s="57">
        <v>2</v>
      </c>
      <c r="AB23" s="61">
        <f t="shared" si="3"/>
        <v>8</v>
      </c>
      <c r="AD23" s="58">
        <f t="shared" si="5"/>
        <v>23</v>
      </c>
    </row>
    <row r="24" spans="2:30" ht="15.5" x14ac:dyDescent="0.35">
      <c r="B24" s="54">
        <v>20</v>
      </c>
      <c r="C24" s="55"/>
      <c r="D24" s="56" t="s">
        <v>91</v>
      </c>
      <c r="E24" s="57">
        <v>6</v>
      </c>
      <c r="F24" s="57">
        <v>2</v>
      </c>
      <c r="G24" s="57">
        <v>4</v>
      </c>
      <c r="H24" s="61">
        <f t="shared" si="0"/>
        <v>48</v>
      </c>
      <c r="J24" s="58">
        <f t="shared" si="1"/>
        <v>14</v>
      </c>
      <c r="L24" s="54">
        <v>20</v>
      </c>
      <c r="M24" s="55"/>
      <c r="N24" s="56" t="s">
        <v>91</v>
      </c>
      <c r="O24" s="57">
        <v>1</v>
      </c>
      <c r="P24" s="57">
        <v>3</v>
      </c>
      <c r="Q24" s="57">
        <v>2</v>
      </c>
      <c r="R24" s="61">
        <f t="shared" si="2"/>
        <v>6</v>
      </c>
      <c r="T24" s="58">
        <f t="shared" si="4"/>
        <v>23</v>
      </c>
      <c r="V24" s="54">
        <v>9</v>
      </c>
      <c r="W24" s="55"/>
      <c r="X24" s="56" t="s">
        <v>91</v>
      </c>
      <c r="Y24" s="57">
        <v>5</v>
      </c>
      <c r="Z24" s="57">
        <v>2</v>
      </c>
      <c r="AA24" s="57">
        <v>3</v>
      </c>
      <c r="AB24" s="61">
        <f t="shared" si="3"/>
        <v>30</v>
      </c>
      <c r="AD24" s="58">
        <f t="shared" si="5"/>
        <v>18</v>
      </c>
    </row>
    <row r="25" spans="2:30" ht="15.5" x14ac:dyDescent="0.35">
      <c r="B25" s="54">
        <v>21</v>
      </c>
      <c r="C25" s="55" t="s">
        <v>17</v>
      </c>
      <c r="D25" s="56" t="s">
        <v>92</v>
      </c>
      <c r="E25" s="57">
        <v>5</v>
      </c>
      <c r="F25" s="57">
        <v>10</v>
      </c>
      <c r="G25" s="57">
        <v>7</v>
      </c>
      <c r="H25" s="61">
        <f t="shared" si="0"/>
        <v>350</v>
      </c>
      <c r="J25" s="59">
        <f t="shared" si="1"/>
        <v>3</v>
      </c>
      <c r="L25" s="54">
        <v>21</v>
      </c>
      <c r="M25" s="55" t="s">
        <v>17</v>
      </c>
      <c r="N25" s="56" t="s">
        <v>92</v>
      </c>
      <c r="O25" s="57">
        <v>5</v>
      </c>
      <c r="P25" s="57">
        <v>10</v>
      </c>
      <c r="Q25" s="57">
        <v>7</v>
      </c>
      <c r="R25" s="61">
        <f t="shared" si="2"/>
        <v>350</v>
      </c>
      <c r="T25" s="59">
        <f t="shared" si="4"/>
        <v>2</v>
      </c>
      <c r="V25" s="54">
        <v>9</v>
      </c>
      <c r="W25" s="55" t="s">
        <v>17</v>
      </c>
      <c r="X25" s="56" t="s">
        <v>92</v>
      </c>
      <c r="Y25" s="57">
        <v>7</v>
      </c>
      <c r="Z25" s="57">
        <v>8</v>
      </c>
      <c r="AA25" s="57">
        <v>7</v>
      </c>
      <c r="AB25" s="61">
        <f t="shared" si="3"/>
        <v>392</v>
      </c>
      <c r="AD25" s="59">
        <f t="shared" si="5"/>
        <v>3</v>
      </c>
    </row>
    <row r="26" spans="2:30" ht="15.5" x14ac:dyDescent="0.35">
      <c r="B26" s="54">
        <v>22</v>
      </c>
      <c r="C26" s="55"/>
      <c r="D26" s="56" t="s">
        <v>93</v>
      </c>
      <c r="E26" s="57">
        <v>4</v>
      </c>
      <c r="F26" s="57">
        <v>2</v>
      </c>
      <c r="G26" s="57">
        <v>3</v>
      </c>
      <c r="H26" s="61">
        <f t="shared" si="0"/>
        <v>24</v>
      </c>
      <c r="J26" s="58">
        <f t="shared" si="1"/>
        <v>20</v>
      </c>
      <c r="L26" s="54">
        <v>22</v>
      </c>
      <c r="M26" s="55"/>
      <c r="N26" s="56" t="s">
        <v>93</v>
      </c>
      <c r="O26" s="57">
        <v>5</v>
      </c>
      <c r="P26" s="57">
        <v>2</v>
      </c>
      <c r="Q26" s="57">
        <v>3</v>
      </c>
      <c r="R26" s="61">
        <f t="shared" si="2"/>
        <v>30</v>
      </c>
      <c r="T26" s="58">
        <f t="shared" si="4"/>
        <v>18</v>
      </c>
      <c r="V26" s="54">
        <v>9</v>
      </c>
      <c r="W26" s="55"/>
      <c r="X26" s="56" t="s">
        <v>93</v>
      </c>
      <c r="Y26" s="57">
        <v>7</v>
      </c>
      <c r="Z26" s="57">
        <v>3</v>
      </c>
      <c r="AA26" s="57">
        <v>4</v>
      </c>
      <c r="AB26" s="61">
        <f t="shared" si="3"/>
        <v>84</v>
      </c>
      <c r="AD26" s="58">
        <f t="shared" si="5"/>
        <v>10</v>
      </c>
    </row>
    <row r="27" spans="2:30" ht="15.5" x14ac:dyDescent="0.35">
      <c r="B27" s="54">
        <v>23</v>
      </c>
      <c r="C27" s="55"/>
      <c r="D27" s="56" t="s">
        <v>94</v>
      </c>
      <c r="E27" s="57">
        <v>2</v>
      </c>
      <c r="F27" s="57">
        <v>2</v>
      </c>
      <c r="G27" s="57">
        <v>8</v>
      </c>
      <c r="H27" s="61">
        <f t="shared" si="0"/>
        <v>32</v>
      </c>
      <c r="J27" s="58">
        <f t="shared" si="1"/>
        <v>17</v>
      </c>
      <c r="L27" s="54">
        <v>23</v>
      </c>
      <c r="M27" s="55"/>
      <c r="N27" s="56" t="s">
        <v>94</v>
      </c>
      <c r="O27" s="57">
        <v>7</v>
      </c>
      <c r="P27" s="57">
        <v>2</v>
      </c>
      <c r="Q27" s="57">
        <v>6</v>
      </c>
      <c r="R27" s="61">
        <f t="shared" si="2"/>
        <v>84</v>
      </c>
      <c r="T27" s="58">
        <f t="shared" si="4"/>
        <v>11</v>
      </c>
      <c r="V27" s="54">
        <v>9</v>
      </c>
      <c r="W27" s="55"/>
      <c r="X27" s="56" t="s">
        <v>94</v>
      </c>
      <c r="Y27" s="57">
        <v>8</v>
      </c>
      <c r="Z27" s="57">
        <v>2</v>
      </c>
      <c r="AA27" s="57">
        <v>7</v>
      </c>
      <c r="AB27" s="61">
        <f t="shared" si="3"/>
        <v>112</v>
      </c>
      <c r="AD27" s="58">
        <f t="shared" si="5"/>
        <v>8</v>
      </c>
    </row>
    <row r="28" spans="2:30" ht="15.5" x14ac:dyDescent="0.35">
      <c r="B28" s="54">
        <v>24</v>
      </c>
      <c r="C28" s="55"/>
      <c r="D28" s="56" t="s">
        <v>95</v>
      </c>
      <c r="E28" s="57">
        <v>7</v>
      </c>
      <c r="F28" s="57">
        <v>2</v>
      </c>
      <c r="G28" s="57">
        <v>5</v>
      </c>
      <c r="H28" s="61">
        <f t="shared" si="0"/>
        <v>70</v>
      </c>
      <c r="J28" s="58">
        <f t="shared" si="1"/>
        <v>12</v>
      </c>
      <c r="L28" s="54">
        <v>24</v>
      </c>
      <c r="M28" s="55"/>
      <c r="N28" s="56" t="s">
        <v>95</v>
      </c>
      <c r="O28" s="57">
        <v>5</v>
      </c>
      <c r="P28" s="57">
        <v>8</v>
      </c>
      <c r="Q28" s="57">
        <v>4</v>
      </c>
      <c r="R28" s="61">
        <f t="shared" si="2"/>
        <v>160</v>
      </c>
      <c r="T28" s="58">
        <f t="shared" si="4"/>
        <v>7</v>
      </c>
      <c r="V28" s="54">
        <v>9</v>
      </c>
      <c r="W28" s="55"/>
      <c r="X28" s="56" t="s">
        <v>95</v>
      </c>
      <c r="Y28" s="57">
        <v>8</v>
      </c>
      <c r="Z28" s="57">
        <v>7</v>
      </c>
      <c r="AA28" s="57">
        <v>2</v>
      </c>
      <c r="AB28" s="61">
        <f t="shared" si="3"/>
        <v>112</v>
      </c>
      <c r="AD28" s="58">
        <f t="shared" si="5"/>
        <v>8</v>
      </c>
    </row>
    <row r="29" spans="2:30" x14ac:dyDescent="0.3">
      <c r="H29" s="62"/>
    </row>
    <row r="30" spans="2:30" x14ac:dyDescent="0.3">
      <c r="H30" s="62"/>
    </row>
    <row r="31" spans="2:30" x14ac:dyDescent="0.3">
      <c r="H31" s="62"/>
    </row>
    <row r="32" spans="2:30" ht="15" customHeight="1" x14ac:dyDescent="0.3">
      <c r="B32" s="49" t="s">
        <v>38</v>
      </c>
      <c r="C32" s="49" t="s">
        <v>40</v>
      </c>
      <c r="D32" s="50" t="s">
        <v>39</v>
      </c>
      <c r="E32" s="51" t="s">
        <v>5</v>
      </c>
      <c r="F32" s="51"/>
      <c r="G32" s="51"/>
      <c r="H32" s="63" t="s">
        <v>44</v>
      </c>
      <c r="L32" s="49" t="s">
        <v>38</v>
      </c>
      <c r="M32" s="49" t="s">
        <v>40</v>
      </c>
      <c r="N32" s="50" t="s">
        <v>39</v>
      </c>
      <c r="O32" s="51" t="s">
        <v>6</v>
      </c>
      <c r="P32" s="51"/>
      <c r="Q32" s="51"/>
      <c r="R32" s="49" t="s">
        <v>44</v>
      </c>
      <c r="V32" s="49" t="s">
        <v>38</v>
      </c>
      <c r="W32" s="49" t="s">
        <v>40</v>
      </c>
      <c r="X32" s="50" t="s">
        <v>39</v>
      </c>
      <c r="Y32" s="51" t="s">
        <v>7</v>
      </c>
      <c r="Z32" s="51"/>
      <c r="AA32" s="51"/>
      <c r="AB32" s="49" t="s">
        <v>44</v>
      </c>
    </row>
    <row r="33" spans="2:30" ht="15.5" x14ac:dyDescent="0.3">
      <c r="B33" s="49"/>
      <c r="C33" s="49"/>
      <c r="D33" s="50"/>
      <c r="E33" s="53" t="s">
        <v>41</v>
      </c>
      <c r="F33" s="53" t="s">
        <v>42</v>
      </c>
      <c r="G33" s="53" t="s">
        <v>43</v>
      </c>
      <c r="H33" s="63"/>
      <c r="L33" s="49"/>
      <c r="M33" s="49"/>
      <c r="N33" s="50"/>
      <c r="O33" s="53" t="s">
        <v>41</v>
      </c>
      <c r="P33" s="53" t="s">
        <v>42</v>
      </c>
      <c r="Q33" s="53" t="s">
        <v>43</v>
      </c>
      <c r="R33" s="49"/>
      <c r="V33" s="49"/>
      <c r="W33" s="49"/>
      <c r="X33" s="50"/>
      <c r="Y33" s="53" t="s">
        <v>41</v>
      </c>
      <c r="Z33" s="53" t="s">
        <v>42</v>
      </c>
      <c r="AA33" s="53" t="s">
        <v>43</v>
      </c>
      <c r="AB33" s="49"/>
    </row>
    <row r="34" spans="2:30" ht="15.5" x14ac:dyDescent="0.35">
      <c r="B34" s="54">
        <v>1</v>
      </c>
      <c r="C34" s="55" t="s">
        <v>1</v>
      </c>
      <c r="D34" s="56" t="s">
        <v>141</v>
      </c>
      <c r="E34" s="57">
        <v>4</v>
      </c>
      <c r="F34" s="57">
        <v>5</v>
      </c>
      <c r="G34" s="57">
        <v>7</v>
      </c>
      <c r="H34" s="61">
        <f t="shared" ref="H34:H57" si="6">E34*F34*G34</f>
        <v>140</v>
      </c>
      <c r="J34" s="58">
        <f t="shared" ref="J34:J57" si="7">RANK(H34,$H$34:$H$57,0)</f>
        <v>7</v>
      </c>
      <c r="L34" s="54">
        <v>1</v>
      </c>
      <c r="M34" s="55" t="s">
        <v>1</v>
      </c>
      <c r="N34" s="56" t="s">
        <v>141</v>
      </c>
      <c r="O34" s="57">
        <v>6</v>
      </c>
      <c r="P34" s="57">
        <v>5</v>
      </c>
      <c r="Q34" s="57">
        <v>7</v>
      </c>
      <c r="R34" s="61">
        <f t="shared" ref="R34:R57" si="8">O34*P34*Q34</f>
        <v>210</v>
      </c>
      <c r="T34" s="58">
        <f>RANK(R34,$R$34:$R$57,0)</f>
        <v>4</v>
      </c>
      <c r="V34" s="54">
        <v>1</v>
      </c>
      <c r="W34" s="55" t="s">
        <v>1</v>
      </c>
      <c r="X34" s="56" t="s">
        <v>141</v>
      </c>
      <c r="Y34" s="60">
        <v>7</v>
      </c>
      <c r="Z34" s="57">
        <v>5</v>
      </c>
      <c r="AA34" s="57">
        <v>7</v>
      </c>
      <c r="AB34" s="61">
        <f t="shared" ref="AB34:AB57" si="9">Y34*Z34*AA34</f>
        <v>245</v>
      </c>
      <c r="AD34" s="58">
        <f>RANK(AB34,$AB$34:$AB$57,0)</f>
        <v>3</v>
      </c>
    </row>
    <row r="35" spans="2:30" ht="15.5" x14ac:dyDescent="0.35">
      <c r="B35" s="54">
        <v>2</v>
      </c>
      <c r="C35" s="55"/>
      <c r="D35" s="56" t="s">
        <v>146</v>
      </c>
      <c r="E35" s="57">
        <v>6</v>
      </c>
      <c r="F35" s="57">
        <v>2</v>
      </c>
      <c r="G35" s="57">
        <v>4</v>
      </c>
      <c r="H35" s="61">
        <f t="shared" si="6"/>
        <v>48</v>
      </c>
      <c r="J35" s="58">
        <f t="shared" si="7"/>
        <v>14</v>
      </c>
      <c r="L35" s="54">
        <v>2</v>
      </c>
      <c r="M35" s="55"/>
      <c r="N35" s="56" t="s">
        <v>146</v>
      </c>
      <c r="O35" s="60">
        <v>6</v>
      </c>
      <c r="P35" s="57">
        <v>2</v>
      </c>
      <c r="Q35" s="57">
        <v>4</v>
      </c>
      <c r="R35" s="61">
        <f t="shared" si="8"/>
        <v>48</v>
      </c>
      <c r="T35" s="58">
        <f t="shared" ref="T35:T57" si="10">RANK(R35,$R$34:$R$57,0)</f>
        <v>15</v>
      </c>
      <c r="V35" s="54">
        <v>2</v>
      </c>
      <c r="W35" s="55"/>
      <c r="X35" s="56" t="s">
        <v>146</v>
      </c>
      <c r="Y35" s="57">
        <v>6</v>
      </c>
      <c r="Z35" s="57">
        <v>3</v>
      </c>
      <c r="AA35" s="57">
        <v>7</v>
      </c>
      <c r="AB35" s="61">
        <f t="shared" si="9"/>
        <v>126</v>
      </c>
      <c r="AD35" s="58">
        <f t="shared" ref="AD35:AD57" si="11">RANK(AB35,$AB$34:$AB$57,0)</f>
        <v>6</v>
      </c>
    </row>
    <row r="36" spans="2:30" ht="15.5" x14ac:dyDescent="0.35">
      <c r="B36" s="54">
        <v>3</v>
      </c>
      <c r="C36" s="55"/>
      <c r="D36" s="56" t="s">
        <v>81</v>
      </c>
      <c r="E36" s="57">
        <v>9</v>
      </c>
      <c r="F36" s="57">
        <v>8</v>
      </c>
      <c r="G36" s="57">
        <v>8</v>
      </c>
      <c r="H36" s="61">
        <f t="shared" si="6"/>
        <v>576</v>
      </c>
      <c r="J36" s="59">
        <f t="shared" si="7"/>
        <v>1</v>
      </c>
      <c r="L36" s="54">
        <v>3</v>
      </c>
      <c r="M36" s="55"/>
      <c r="N36" s="56" t="s">
        <v>81</v>
      </c>
      <c r="O36" s="57">
        <v>9</v>
      </c>
      <c r="P36" s="57">
        <v>8</v>
      </c>
      <c r="Q36" s="57">
        <v>8</v>
      </c>
      <c r="R36" s="61">
        <f t="shared" si="8"/>
        <v>576</v>
      </c>
      <c r="T36" s="59">
        <f t="shared" si="10"/>
        <v>1</v>
      </c>
      <c r="V36" s="54">
        <v>3</v>
      </c>
      <c r="W36" s="55"/>
      <c r="X36" s="56" t="s">
        <v>81</v>
      </c>
      <c r="Y36" s="57">
        <v>9</v>
      </c>
      <c r="Z36" s="57">
        <v>8</v>
      </c>
      <c r="AA36" s="57">
        <v>8</v>
      </c>
      <c r="AB36" s="61">
        <f t="shared" si="9"/>
        <v>576</v>
      </c>
      <c r="AD36" s="59">
        <f t="shared" si="11"/>
        <v>1</v>
      </c>
    </row>
    <row r="37" spans="2:30" ht="15.5" x14ac:dyDescent="0.35">
      <c r="B37" s="54">
        <v>4</v>
      </c>
      <c r="C37" s="55"/>
      <c r="D37" s="56" t="s">
        <v>147</v>
      </c>
      <c r="E37" s="57">
        <v>6</v>
      </c>
      <c r="F37" s="57">
        <v>3</v>
      </c>
      <c r="G37" s="57">
        <v>7</v>
      </c>
      <c r="H37" s="61">
        <f t="shared" si="6"/>
        <v>126</v>
      </c>
      <c r="J37" s="58">
        <f t="shared" si="7"/>
        <v>8</v>
      </c>
      <c r="L37" s="54">
        <v>4</v>
      </c>
      <c r="M37" s="55"/>
      <c r="N37" s="56" t="s">
        <v>147</v>
      </c>
      <c r="O37" s="57">
        <v>6</v>
      </c>
      <c r="P37" s="57">
        <v>2</v>
      </c>
      <c r="Q37" s="57">
        <v>7</v>
      </c>
      <c r="R37" s="61">
        <f t="shared" si="8"/>
        <v>84</v>
      </c>
      <c r="T37" s="58">
        <f t="shared" si="10"/>
        <v>11</v>
      </c>
      <c r="V37" s="54">
        <v>4</v>
      </c>
      <c r="W37" s="55"/>
      <c r="X37" s="56" t="s">
        <v>147</v>
      </c>
      <c r="Y37" s="57">
        <v>7</v>
      </c>
      <c r="Z37" s="57">
        <v>2</v>
      </c>
      <c r="AA37" s="57">
        <v>5</v>
      </c>
      <c r="AB37" s="61">
        <f t="shared" si="9"/>
        <v>70</v>
      </c>
      <c r="AD37" s="58">
        <f t="shared" si="11"/>
        <v>12</v>
      </c>
    </row>
    <row r="38" spans="2:30" ht="15.5" x14ac:dyDescent="0.35">
      <c r="B38" s="54">
        <v>5</v>
      </c>
      <c r="C38" s="55"/>
      <c r="D38" s="56" t="s">
        <v>148</v>
      </c>
      <c r="E38" s="57">
        <v>2</v>
      </c>
      <c r="F38" s="57">
        <v>2</v>
      </c>
      <c r="G38" s="57">
        <v>5</v>
      </c>
      <c r="H38" s="61">
        <f t="shared" si="6"/>
        <v>20</v>
      </c>
      <c r="J38" s="58">
        <f t="shared" si="7"/>
        <v>23</v>
      </c>
      <c r="L38" s="54">
        <v>5</v>
      </c>
      <c r="M38" s="55"/>
      <c r="N38" s="56" t="s">
        <v>148</v>
      </c>
      <c r="O38" s="57">
        <v>2</v>
      </c>
      <c r="P38" s="57">
        <v>2</v>
      </c>
      <c r="Q38" s="57">
        <v>5</v>
      </c>
      <c r="R38" s="61">
        <f t="shared" si="8"/>
        <v>20</v>
      </c>
      <c r="T38" s="58">
        <f t="shared" si="10"/>
        <v>24</v>
      </c>
      <c r="V38" s="54">
        <v>5</v>
      </c>
      <c r="W38" s="55"/>
      <c r="X38" s="56" t="s">
        <v>148</v>
      </c>
      <c r="Y38" s="57">
        <v>3</v>
      </c>
      <c r="Z38" s="57">
        <v>2</v>
      </c>
      <c r="AA38" s="57">
        <v>7</v>
      </c>
      <c r="AB38" s="61">
        <f t="shared" si="9"/>
        <v>42</v>
      </c>
      <c r="AD38" s="58">
        <f t="shared" si="11"/>
        <v>17</v>
      </c>
    </row>
    <row r="39" spans="2:30" ht="15.5" x14ac:dyDescent="0.35">
      <c r="B39" s="54">
        <v>6</v>
      </c>
      <c r="C39" s="55" t="s">
        <v>45</v>
      </c>
      <c r="D39" s="56" t="s">
        <v>149</v>
      </c>
      <c r="E39" s="57">
        <v>3</v>
      </c>
      <c r="F39" s="57">
        <v>2</v>
      </c>
      <c r="G39" s="57">
        <v>5</v>
      </c>
      <c r="H39" s="61">
        <f t="shared" si="6"/>
        <v>30</v>
      </c>
      <c r="J39" s="58">
        <f t="shared" si="7"/>
        <v>19</v>
      </c>
      <c r="L39" s="54">
        <v>6</v>
      </c>
      <c r="M39" s="55" t="s">
        <v>45</v>
      </c>
      <c r="N39" s="56" t="s">
        <v>149</v>
      </c>
      <c r="O39" s="57">
        <v>3</v>
      </c>
      <c r="P39" s="57">
        <v>2</v>
      </c>
      <c r="Q39" s="57">
        <v>5</v>
      </c>
      <c r="R39" s="61">
        <f t="shared" si="8"/>
        <v>30</v>
      </c>
      <c r="T39" s="58">
        <f t="shared" si="10"/>
        <v>21</v>
      </c>
      <c r="V39" s="54">
        <v>6</v>
      </c>
      <c r="W39" s="55" t="s">
        <v>45</v>
      </c>
      <c r="X39" s="56" t="s">
        <v>149</v>
      </c>
      <c r="Y39" s="57">
        <v>2</v>
      </c>
      <c r="Z39" s="57">
        <v>5</v>
      </c>
      <c r="AA39" s="57">
        <v>5</v>
      </c>
      <c r="AB39" s="61">
        <f t="shared" si="9"/>
        <v>50</v>
      </c>
      <c r="AD39" s="58">
        <f t="shared" si="11"/>
        <v>14</v>
      </c>
    </row>
    <row r="40" spans="2:30" ht="15.5" x14ac:dyDescent="0.35">
      <c r="B40" s="54">
        <v>7</v>
      </c>
      <c r="C40" s="55"/>
      <c r="D40" s="56" t="s">
        <v>82</v>
      </c>
      <c r="E40" s="57">
        <v>5</v>
      </c>
      <c r="F40" s="57">
        <v>2</v>
      </c>
      <c r="G40" s="57">
        <v>4</v>
      </c>
      <c r="H40" s="61">
        <f t="shared" si="6"/>
        <v>40</v>
      </c>
      <c r="J40" s="58">
        <f t="shared" si="7"/>
        <v>17</v>
      </c>
      <c r="L40" s="54">
        <v>7</v>
      </c>
      <c r="M40" s="55"/>
      <c r="N40" s="56" t="s">
        <v>82</v>
      </c>
      <c r="O40" s="57">
        <v>6</v>
      </c>
      <c r="P40" s="57">
        <v>2</v>
      </c>
      <c r="Q40" s="57">
        <v>4</v>
      </c>
      <c r="R40" s="61">
        <f t="shared" si="8"/>
        <v>48</v>
      </c>
      <c r="T40" s="58">
        <f t="shared" si="10"/>
        <v>15</v>
      </c>
      <c r="V40" s="54">
        <v>7</v>
      </c>
      <c r="W40" s="55"/>
      <c r="X40" s="56" t="s">
        <v>82</v>
      </c>
      <c r="Y40" s="57">
        <v>5</v>
      </c>
      <c r="Z40" s="57">
        <v>2</v>
      </c>
      <c r="AA40" s="57">
        <v>4</v>
      </c>
      <c r="AB40" s="61">
        <f t="shared" si="9"/>
        <v>40</v>
      </c>
      <c r="AD40" s="58">
        <f t="shared" si="11"/>
        <v>18</v>
      </c>
    </row>
    <row r="41" spans="2:30" ht="15.5" x14ac:dyDescent="0.35">
      <c r="B41" s="54">
        <v>8</v>
      </c>
      <c r="C41" s="55"/>
      <c r="D41" s="56" t="s">
        <v>150</v>
      </c>
      <c r="E41" s="57">
        <v>5</v>
      </c>
      <c r="F41" s="57">
        <v>2</v>
      </c>
      <c r="G41" s="57">
        <v>2</v>
      </c>
      <c r="H41" s="61">
        <f t="shared" si="6"/>
        <v>20</v>
      </c>
      <c r="J41" s="58">
        <f t="shared" si="7"/>
        <v>23</v>
      </c>
      <c r="L41" s="54">
        <v>8</v>
      </c>
      <c r="M41" s="55"/>
      <c r="N41" s="56" t="s">
        <v>150</v>
      </c>
      <c r="O41" s="57">
        <v>5</v>
      </c>
      <c r="P41" s="57">
        <v>2</v>
      </c>
      <c r="Q41" s="57">
        <v>5</v>
      </c>
      <c r="R41" s="61">
        <f t="shared" si="8"/>
        <v>50</v>
      </c>
      <c r="T41" s="58">
        <f t="shared" si="10"/>
        <v>14</v>
      </c>
      <c r="V41" s="54">
        <v>8</v>
      </c>
      <c r="W41" s="55"/>
      <c r="X41" s="56" t="s">
        <v>150</v>
      </c>
      <c r="Y41" s="57">
        <v>4</v>
      </c>
      <c r="Z41" s="57">
        <v>2</v>
      </c>
      <c r="AA41" s="57">
        <v>6</v>
      </c>
      <c r="AB41" s="61">
        <f t="shared" si="9"/>
        <v>48</v>
      </c>
      <c r="AD41" s="58">
        <f t="shared" si="11"/>
        <v>15</v>
      </c>
    </row>
    <row r="42" spans="2:30" ht="15.5" x14ac:dyDescent="0.35">
      <c r="B42" s="54">
        <v>9</v>
      </c>
      <c r="C42" s="55"/>
      <c r="D42" s="56" t="s">
        <v>83</v>
      </c>
      <c r="E42" s="57">
        <v>5</v>
      </c>
      <c r="F42" s="57">
        <v>2</v>
      </c>
      <c r="G42" s="57">
        <v>3</v>
      </c>
      <c r="H42" s="61">
        <f t="shared" si="6"/>
        <v>30</v>
      </c>
      <c r="J42" s="58">
        <f t="shared" si="7"/>
        <v>19</v>
      </c>
      <c r="L42" s="54">
        <v>9</v>
      </c>
      <c r="M42" s="55"/>
      <c r="N42" s="56" t="s">
        <v>83</v>
      </c>
      <c r="O42" s="57">
        <v>5</v>
      </c>
      <c r="P42" s="57">
        <v>2</v>
      </c>
      <c r="Q42" s="57">
        <v>4</v>
      </c>
      <c r="R42" s="61">
        <f t="shared" si="8"/>
        <v>40</v>
      </c>
      <c r="T42" s="58">
        <f t="shared" si="10"/>
        <v>18</v>
      </c>
      <c r="V42" s="54">
        <v>9</v>
      </c>
      <c r="W42" s="55"/>
      <c r="X42" s="56" t="s">
        <v>83</v>
      </c>
      <c r="Y42" s="57">
        <v>6</v>
      </c>
      <c r="Z42" s="57">
        <v>3</v>
      </c>
      <c r="AA42" s="57">
        <v>4</v>
      </c>
      <c r="AB42" s="61">
        <f t="shared" si="9"/>
        <v>72</v>
      </c>
      <c r="AD42" s="58">
        <f t="shared" si="11"/>
        <v>11</v>
      </c>
    </row>
    <row r="43" spans="2:30" ht="15.5" x14ac:dyDescent="0.35">
      <c r="B43" s="54">
        <v>10</v>
      </c>
      <c r="C43" s="55"/>
      <c r="D43" s="56" t="s">
        <v>84</v>
      </c>
      <c r="E43" s="57">
        <v>3</v>
      </c>
      <c r="F43" s="57">
        <v>2</v>
      </c>
      <c r="G43" s="57">
        <v>5</v>
      </c>
      <c r="H43" s="61">
        <f t="shared" si="6"/>
        <v>30</v>
      </c>
      <c r="J43" s="58">
        <f t="shared" si="7"/>
        <v>19</v>
      </c>
      <c r="L43" s="54">
        <v>10</v>
      </c>
      <c r="M43" s="55"/>
      <c r="N43" s="56" t="s">
        <v>84</v>
      </c>
      <c r="O43" s="57">
        <v>3</v>
      </c>
      <c r="P43" s="57">
        <v>2</v>
      </c>
      <c r="Q43" s="57">
        <v>5</v>
      </c>
      <c r="R43" s="61">
        <f t="shared" si="8"/>
        <v>30</v>
      </c>
      <c r="T43" s="58">
        <f t="shared" si="10"/>
        <v>21</v>
      </c>
      <c r="V43" s="54">
        <v>10</v>
      </c>
      <c r="W43" s="55"/>
      <c r="X43" s="56" t="s">
        <v>84</v>
      </c>
      <c r="Y43" s="57">
        <v>4</v>
      </c>
      <c r="Z43" s="57">
        <v>2</v>
      </c>
      <c r="AA43" s="57">
        <v>3</v>
      </c>
      <c r="AB43" s="61">
        <f t="shared" si="9"/>
        <v>24</v>
      </c>
      <c r="AD43" s="58">
        <f t="shared" si="11"/>
        <v>21</v>
      </c>
    </row>
    <row r="44" spans="2:30" ht="15.5" x14ac:dyDescent="0.35">
      <c r="B44" s="54">
        <v>11</v>
      </c>
      <c r="C44" s="55" t="s">
        <v>15</v>
      </c>
      <c r="D44" s="56" t="s">
        <v>153</v>
      </c>
      <c r="E44" s="57">
        <v>8</v>
      </c>
      <c r="F44" s="57">
        <v>5</v>
      </c>
      <c r="G44" s="57">
        <v>6</v>
      </c>
      <c r="H44" s="61">
        <f t="shared" si="6"/>
        <v>240</v>
      </c>
      <c r="J44" s="59">
        <f t="shared" si="7"/>
        <v>4</v>
      </c>
      <c r="L44" s="54">
        <v>11</v>
      </c>
      <c r="M44" s="55" t="s">
        <v>15</v>
      </c>
      <c r="N44" s="56" t="s">
        <v>153</v>
      </c>
      <c r="O44" s="57">
        <v>7</v>
      </c>
      <c r="P44" s="57">
        <v>6</v>
      </c>
      <c r="Q44" s="57">
        <v>6</v>
      </c>
      <c r="R44" s="61">
        <f t="shared" si="8"/>
        <v>252</v>
      </c>
      <c r="T44" s="59">
        <f t="shared" si="10"/>
        <v>3</v>
      </c>
      <c r="V44" s="54">
        <v>11</v>
      </c>
      <c r="W44" s="55" t="s">
        <v>15</v>
      </c>
      <c r="X44" s="56" t="s">
        <v>153</v>
      </c>
      <c r="Y44" s="60">
        <v>8</v>
      </c>
      <c r="Z44" s="57">
        <v>5</v>
      </c>
      <c r="AA44" s="57">
        <v>7</v>
      </c>
      <c r="AB44" s="61">
        <f t="shared" si="9"/>
        <v>280</v>
      </c>
      <c r="AD44" s="59">
        <f t="shared" si="11"/>
        <v>2</v>
      </c>
    </row>
    <row r="45" spans="2:30" ht="15.5" x14ac:dyDescent="0.35">
      <c r="B45" s="54">
        <v>12</v>
      </c>
      <c r="C45" s="55"/>
      <c r="D45" s="56" t="s">
        <v>151</v>
      </c>
      <c r="E45" s="57">
        <v>4</v>
      </c>
      <c r="F45" s="57">
        <v>5</v>
      </c>
      <c r="G45" s="57">
        <v>6</v>
      </c>
      <c r="H45" s="61">
        <f t="shared" si="6"/>
        <v>120</v>
      </c>
      <c r="J45" s="58">
        <f t="shared" si="7"/>
        <v>9</v>
      </c>
      <c r="L45" s="54">
        <v>12</v>
      </c>
      <c r="M45" s="55"/>
      <c r="N45" s="56" t="s">
        <v>151</v>
      </c>
      <c r="O45" s="57">
        <v>4</v>
      </c>
      <c r="P45" s="57">
        <v>5</v>
      </c>
      <c r="Q45" s="57">
        <v>6</v>
      </c>
      <c r="R45" s="61">
        <f t="shared" si="8"/>
        <v>120</v>
      </c>
      <c r="T45" s="58">
        <f t="shared" si="10"/>
        <v>6</v>
      </c>
      <c r="V45" s="54">
        <v>12</v>
      </c>
      <c r="W45" s="55"/>
      <c r="X45" s="56" t="s">
        <v>151</v>
      </c>
      <c r="Y45" s="57">
        <v>6</v>
      </c>
      <c r="Z45" s="57">
        <v>5</v>
      </c>
      <c r="AA45" s="57">
        <v>5</v>
      </c>
      <c r="AB45" s="61">
        <f t="shared" si="9"/>
        <v>150</v>
      </c>
      <c r="AD45" s="58">
        <f t="shared" si="11"/>
        <v>5</v>
      </c>
    </row>
    <row r="46" spans="2:30" ht="15.5" x14ac:dyDescent="0.35">
      <c r="B46" s="54">
        <v>13</v>
      </c>
      <c r="C46" s="55"/>
      <c r="D46" s="56" t="s">
        <v>152</v>
      </c>
      <c r="E46" s="57">
        <v>8</v>
      </c>
      <c r="F46" s="57">
        <v>2</v>
      </c>
      <c r="G46" s="57">
        <v>3</v>
      </c>
      <c r="H46" s="61">
        <f t="shared" si="6"/>
        <v>48</v>
      </c>
      <c r="J46" s="58">
        <f t="shared" si="7"/>
        <v>14</v>
      </c>
      <c r="L46" s="54">
        <v>13</v>
      </c>
      <c r="M46" s="55"/>
      <c r="N46" s="56" t="s">
        <v>152</v>
      </c>
      <c r="O46" s="57">
        <v>6</v>
      </c>
      <c r="P46" s="57">
        <v>2</v>
      </c>
      <c r="Q46" s="57">
        <v>3</v>
      </c>
      <c r="R46" s="61">
        <f t="shared" si="8"/>
        <v>36</v>
      </c>
      <c r="T46" s="58">
        <f t="shared" si="10"/>
        <v>20</v>
      </c>
      <c r="V46" s="54">
        <v>13</v>
      </c>
      <c r="W46" s="55"/>
      <c r="X46" s="56" t="s">
        <v>152</v>
      </c>
      <c r="Y46" s="57">
        <v>7</v>
      </c>
      <c r="Z46" s="57">
        <v>2</v>
      </c>
      <c r="AA46" s="57">
        <v>4</v>
      </c>
      <c r="AB46" s="61">
        <f t="shared" si="9"/>
        <v>56</v>
      </c>
      <c r="AD46" s="58">
        <f t="shared" si="11"/>
        <v>13</v>
      </c>
    </row>
    <row r="47" spans="2:30" ht="15.5" x14ac:dyDescent="0.35">
      <c r="B47" s="54">
        <v>14</v>
      </c>
      <c r="C47" s="55"/>
      <c r="D47" s="56" t="s">
        <v>85</v>
      </c>
      <c r="E47" s="57">
        <v>7</v>
      </c>
      <c r="F47" s="60">
        <v>8</v>
      </c>
      <c r="G47" s="57">
        <v>7</v>
      </c>
      <c r="H47" s="61">
        <f t="shared" si="6"/>
        <v>392</v>
      </c>
      <c r="J47" s="59">
        <f t="shared" si="7"/>
        <v>2</v>
      </c>
      <c r="L47" s="54">
        <v>14</v>
      </c>
      <c r="M47" s="55"/>
      <c r="N47" s="56" t="s">
        <v>85</v>
      </c>
      <c r="O47" s="57">
        <v>6</v>
      </c>
      <c r="P47" s="57">
        <v>3</v>
      </c>
      <c r="Q47" s="57">
        <v>5</v>
      </c>
      <c r="R47" s="61">
        <f t="shared" si="8"/>
        <v>90</v>
      </c>
      <c r="T47" s="59">
        <f t="shared" si="10"/>
        <v>9</v>
      </c>
      <c r="V47" s="54">
        <v>14</v>
      </c>
      <c r="W47" s="55"/>
      <c r="X47" s="56" t="s">
        <v>85</v>
      </c>
      <c r="Y47" s="57">
        <v>4</v>
      </c>
      <c r="Z47" s="57">
        <v>3</v>
      </c>
      <c r="AA47" s="57">
        <v>3</v>
      </c>
      <c r="AB47" s="61">
        <f t="shared" si="9"/>
        <v>36</v>
      </c>
      <c r="AD47" s="59">
        <f t="shared" si="11"/>
        <v>19</v>
      </c>
    </row>
    <row r="48" spans="2:30" ht="15.5" x14ac:dyDescent="0.35">
      <c r="B48" s="54">
        <v>15</v>
      </c>
      <c r="C48" s="55"/>
      <c r="D48" s="56" t="s">
        <v>86</v>
      </c>
      <c r="E48" s="60">
        <v>5</v>
      </c>
      <c r="F48" s="57">
        <v>5</v>
      </c>
      <c r="G48" s="57">
        <v>7</v>
      </c>
      <c r="H48" s="61">
        <f t="shared" si="6"/>
        <v>175</v>
      </c>
      <c r="J48" s="58">
        <f t="shared" si="7"/>
        <v>6</v>
      </c>
      <c r="L48" s="54">
        <v>15</v>
      </c>
      <c r="M48" s="55"/>
      <c r="N48" s="56" t="s">
        <v>86</v>
      </c>
      <c r="O48" s="57">
        <v>5</v>
      </c>
      <c r="P48" s="57">
        <v>5</v>
      </c>
      <c r="Q48" s="57">
        <v>7</v>
      </c>
      <c r="R48" s="61">
        <f t="shared" si="8"/>
        <v>175</v>
      </c>
      <c r="T48" s="58">
        <f t="shared" si="10"/>
        <v>5</v>
      </c>
      <c r="V48" s="54">
        <v>15</v>
      </c>
      <c r="W48" s="55"/>
      <c r="X48" s="56" t="s">
        <v>86</v>
      </c>
      <c r="Y48" s="57">
        <v>5</v>
      </c>
      <c r="Z48" s="57">
        <v>3</v>
      </c>
      <c r="AA48" s="57">
        <v>6</v>
      </c>
      <c r="AB48" s="61">
        <f t="shared" si="9"/>
        <v>90</v>
      </c>
      <c r="AD48" s="58">
        <f t="shared" si="11"/>
        <v>9</v>
      </c>
    </row>
    <row r="49" spans="2:30" ht="15.5" x14ac:dyDescent="0.35">
      <c r="B49" s="54">
        <v>16</v>
      </c>
      <c r="C49" s="55" t="s">
        <v>16</v>
      </c>
      <c r="D49" s="56" t="s">
        <v>87</v>
      </c>
      <c r="E49" s="57">
        <v>5</v>
      </c>
      <c r="F49" s="57">
        <v>3</v>
      </c>
      <c r="G49" s="57">
        <v>6</v>
      </c>
      <c r="H49" s="61">
        <f t="shared" si="6"/>
        <v>90</v>
      </c>
      <c r="J49" s="58">
        <f t="shared" si="7"/>
        <v>11</v>
      </c>
      <c r="L49" s="54">
        <v>16</v>
      </c>
      <c r="M49" s="55" t="s">
        <v>16</v>
      </c>
      <c r="N49" s="56" t="s">
        <v>87</v>
      </c>
      <c r="O49" s="57">
        <v>5</v>
      </c>
      <c r="P49" s="57">
        <v>3</v>
      </c>
      <c r="Q49" s="57">
        <v>6</v>
      </c>
      <c r="R49" s="61">
        <f t="shared" si="8"/>
        <v>90</v>
      </c>
      <c r="T49" s="58">
        <f t="shared" si="10"/>
        <v>9</v>
      </c>
      <c r="V49" s="54">
        <v>16</v>
      </c>
      <c r="W49" s="55" t="s">
        <v>16</v>
      </c>
      <c r="X49" s="56" t="s">
        <v>87</v>
      </c>
      <c r="Y49" s="57">
        <v>2</v>
      </c>
      <c r="Z49" s="57">
        <v>2</v>
      </c>
      <c r="AA49" s="57">
        <v>2</v>
      </c>
      <c r="AB49" s="61">
        <f t="shared" si="9"/>
        <v>8</v>
      </c>
      <c r="AD49" s="58">
        <f t="shared" si="11"/>
        <v>23</v>
      </c>
    </row>
    <row r="50" spans="2:30" ht="15.5" x14ac:dyDescent="0.35">
      <c r="B50" s="54">
        <v>17</v>
      </c>
      <c r="C50" s="55"/>
      <c r="D50" s="56" t="s">
        <v>88</v>
      </c>
      <c r="E50" s="57">
        <v>6</v>
      </c>
      <c r="F50" s="57">
        <v>4</v>
      </c>
      <c r="G50" s="57">
        <v>2</v>
      </c>
      <c r="H50" s="61">
        <f t="shared" si="6"/>
        <v>48</v>
      </c>
      <c r="J50" s="58">
        <f t="shared" si="7"/>
        <v>14</v>
      </c>
      <c r="L50" s="54">
        <v>17</v>
      </c>
      <c r="M50" s="55"/>
      <c r="N50" s="56" t="s">
        <v>88</v>
      </c>
      <c r="O50" s="57">
        <v>6</v>
      </c>
      <c r="P50" s="57">
        <v>4</v>
      </c>
      <c r="Q50" s="57">
        <v>2</v>
      </c>
      <c r="R50" s="61">
        <f t="shared" si="8"/>
        <v>48</v>
      </c>
      <c r="T50" s="58">
        <f t="shared" si="10"/>
        <v>15</v>
      </c>
      <c r="V50" s="54">
        <v>17</v>
      </c>
      <c r="W50" s="55"/>
      <c r="X50" s="56" t="s">
        <v>88</v>
      </c>
      <c r="Y50" s="57">
        <v>3</v>
      </c>
      <c r="Z50" s="57">
        <v>2</v>
      </c>
      <c r="AA50" s="57">
        <v>5</v>
      </c>
      <c r="AB50" s="61">
        <f t="shared" si="9"/>
        <v>30</v>
      </c>
      <c r="AD50" s="58">
        <f t="shared" si="11"/>
        <v>20</v>
      </c>
    </row>
    <row r="51" spans="2:30" ht="15.5" x14ac:dyDescent="0.35">
      <c r="B51" s="54">
        <v>18</v>
      </c>
      <c r="C51" s="55"/>
      <c r="D51" s="56" t="s">
        <v>89</v>
      </c>
      <c r="E51" s="57">
        <v>5</v>
      </c>
      <c r="F51" s="57">
        <v>3</v>
      </c>
      <c r="G51" s="57">
        <v>5</v>
      </c>
      <c r="H51" s="61">
        <f t="shared" si="6"/>
        <v>75</v>
      </c>
      <c r="J51" s="58">
        <f t="shared" si="7"/>
        <v>13</v>
      </c>
      <c r="L51" s="54">
        <v>18</v>
      </c>
      <c r="M51" s="55"/>
      <c r="N51" s="56" t="s">
        <v>89</v>
      </c>
      <c r="O51" s="57">
        <v>5</v>
      </c>
      <c r="P51" s="57">
        <v>3</v>
      </c>
      <c r="Q51" s="57">
        <v>5</v>
      </c>
      <c r="R51" s="61">
        <f t="shared" si="8"/>
        <v>75</v>
      </c>
      <c r="T51" s="58">
        <f t="shared" si="10"/>
        <v>13</v>
      </c>
      <c r="V51" s="54">
        <v>18</v>
      </c>
      <c r="W51" s="55"/>
      <c r="X51" s="56" t="s">
        <v>89</v>
      </c>
      <c r="Y51" s="57">
        <v>2</v>
      </c>
      <c r="Z51" s="57">
        <v>2</v>
      </c>
      <c r="AA51" s="57">
        <v>3</v>
      </c>
      <c r="AB51" s="61">
        <f t="shared" si="9"/>
        <v>12</v>
      </c>
      <c r="AD51" s="58">
        <f t="shared" si="11"/>
        <v>22</v>
      </c>
    </row>
    <row r="52" spans="2:30" ht="15.5" x14ac:dyDescent="0.35">
      <c r="B52" s="54">
        <v>19</v>
      </c>
      <c r="C52" s="55"/>
      <c r="D52" s="56" t="s">
        <v>90</v>
      </c>
      <c r="E52" s="57">
        <v>4</v>
      </c>
      <c r="F52" s="57">
        <v>2</v>
      </c>
      <c r="G52" s="57">
        <v>3</v>
      </c>
      <c r="H52" s="61">
        <f t="shared" si="6"/>
        <v>24</v>
      </c>
      <c r="J52" s="58">
        <f t="shared" si="7"/>
        <v>22</v>
      </c>
      <c r="L52" s="54">
        <v>19</v>
      </c>
      <c r="M52" s="55"/>
      <c r="N52" s="56" t="s">
        <v>90</v>
      </c>
      <c r="O52" s="57">
        <v>4</v>
      </c>
      <c r="P52" s="57">
        <v>2</v>
      </c>
      <c r="Q52" s="57">
        <v>3</v>
      </c>
      <c r="R52" s="61">
        <f t="shared" si="8"/>
        <v>24</v>
      </c>
      <c r="T52" s="58">
        <f t="shared" si="10"/>
        <v>23</v>
      </c>
      <c r="V52" s="54">
        <v>19</v>
      </c>
      <c r="W52" s="55"/>
      <c r="X52" s="56" t="s">
        <v>90</v>
      </c>
      <c r="Y52" s="57">
        <v>2</v>
      </c>
      <c r="Z52" s="57">
        <v>2</v>
      </c>
      <c r="AA52" s="57">
        <v>2</v>
      </c>
      <c r="AB52" s="61">
        <f t="shared" si="9"/>
        <v>8</v>
      </c>
      <c r="AD52" s="58">
        <f t="shared" si="11"/>
        <v>23</v>
      </c>
    </row>
    <row r="53" spans="2:30" ht="15.5" x14ac:dyDescent="0.35">
      <c r="B53" s="54">
        <v>20</v>
      </c>
      <c r="C53" s="55"/>
      <c r="D53" s="56" t="s">
        <v>91</v>
      </c>
      <c r="E53" s="57">
        <v>5</v>
      </c>
      <c r="F53" s="57">
        <v>2</v>
      </c>
      <c r="G53" s="57">
        <v>4</v>
      </c>
      <c r="H53" s="61">
        <f t="shared" si="6"/>
        <v>40</v>
      </c>
      <c r="J53" s="58">
        <f t="shared" si="7"/>
        <v>17</v>
      </c>
      <c r="L53" s="54">
        <v>20</v>
      </c>
      <c r="M53" s="55"/>
      <c r="N53" s="56" t="s">
        <v>91</v>
      </c>
      <c r="O53" s="57">
        <v>5</v>
      </c>
      <c r="P53" s="57">
        <v>2</v>
      </c>
      <c r="Q53" s="57">
        <v>4</v>
      </c>
      <c r="R53" s="61">
        <f t="shared" si="8"/>
        <v>40</v>
      </c>
      <c r="T53" s="58">
        <f t="shared" si="10"/>
        <v>18</v>
      </c>
      <c r="V53" s="54">
        <v>20</v>
      </c>
      <c r="W53" s="55"/>
      <c r="X53" s="56" t="s">
        <v>91</v>
      </c>
      <c r="Y53" s="57">
        <v>6</v>
      </c>
      <c r="Z53" s="57">
        <v>4</v>
      </c>
      <c r="AA53" s="57">
        <v>2</v>
      </c>
      <c r="AB53" s="61">
        <f t="shared" si="9"/>
        <v>48</v>
      </c>
      <c r="AD53" s="58">
        <f t="shared" si="11"/>
        <v>15</v>
      </c>
    </row>
    <row r="54" spans="2:30" ht="15.5" x14ac:dyDescent="0.35">
      <c r="B54" s="54">
        <v>21</v>
      </c>
      <c r="C54" s="55" t="s">
        <v>17</v>
      </c>
      <c r="D54" s="56" t="s">
        <v>92</v>
      </c>
      <c r="E54" s="57">
        <v>6</v>
      </c>
      <c r="F54" s="57">
        <v>6</v>
      </c>
      <c r="G54" s="57">
        <v>8</v>
      </c>
      <c r="H54" s="61">
        <f t="shared" si="6"/>
        <v>288</v>
      </c>
      <c r="J54" s="59">
        <f t="shared" si="7"/>
        <v>3</v>
      </c>
      <c r="L54" s="54">
        <v>21</v>
      </c>
      <c r="M54" s="55" t="s">
        <v>17</v>
      </c>
      <c r="N54" s="56" t="s">
        <v>92</v>
      </c>
      <c r="O54" s="60">
        <v>6</v>
      </c>
      <c r="P54" s="57">
        <v>6</v>
      </c>
      <c r="Q54" s="57">
        <v>8</v>
      </c>
      <c r="R54" s="61">
        <f t="shared" si="8"/>
        <v>288</v>
      </c>
      <c r="T54" s="59">
        <f t="shared" si="10"/>
        <v>2</v>
      </c>
      <c r="V54" s="54">
        <v>21</v>
      </c>
      <c r="W54" s="55" t="s">
        <v>17</v>
      </c>
      <c r="X54" s="56" t="s">
        <v>92</v>
      </c>
      <c r="Y54" s="57">
        <v>8</v>
      </c>
      <c r="Z54" s="57">
        <v>5</v>
      </c>
      <c r="AA54" s="57">
        <v>6</v>
      </c>
      <c r="AB54" s="61">
        <f t="shared" si="9"/>
        <v>240</v>
      </c>
      <c r="AD54" s="59">
        <f t="shared" si="11"/>
        <v>4</v>
      </c>
    </row>
    <row r="55" spans="2:30" ht="15.5" x14ac:dyDescent="0.35">
      <c r="B55" s="54">
        <v>22</v>
      </c>
      <c r="C55" s="55"/>
      <c r="D55" s="56" t="s">
        <v>93</v>
      </c>
      <c r="E55" s="57">
        <v>7</v>
      </c>
      <c r="F55" s="57">
        <v>2</v>
      </c>
      <c r="G55" s="57">
        <v>7</v>
      </c>
      <c r="H55" s="61">
        <f t="shared" si="6"/>
        <v>98</v>
      </c>
      <c r="J55" s="58">
        <f t="shared" si="7"/>
        <v>10</v>
      </c>
      <c r="L55" s="54">
        <v>22</v>
      </c>
      <c r="M55" s="55"/>
      <c r="N55" s="56" t="s">
        <v>93</v>
      </c>
      <c r="O55" s="57">
        <v>7</v>
      </c>
      <c r="P55" s="57">
        <v>2</v>
      </c>
      <c r="Q55" s="57">
        <v>7</v>
      </c>
      <c r="R55" s="61">
        <f t="shared" si="8"/>
        <v>98</v>
      </c>
      <c r="T55" s="58">
        <f t="shared" si="10"/>
        <v>8</v>
      </c>
      <c r="V55" s="54">
        <v>22</v>
      </c>
      <c r="W55" s="55"/>
      <c r="X55" s="56" t="s">
        <v>93</v>
      </c>
      <c r="Y55" s="57">
        <v>4</v>
      </c>
      <c r="Z55" s="57">
        <v>5</v>
      </c>
      <c r="AA55" s="57">
        <v>6</v>
      </c>
      <c r="AB55" s="61">
        <f t="shared" si="9"/>
        <v>120</v>
      </c>
      <c r="AD55" s="58">
        <f t="shared" si="11"/>
        <v>8</v>
      </c>
    </row>
    <row r="56" spans="2:30" ht="15.5" x14ac:dyDescent="0.35">
      <c r="B56" s="54">
        <v>23</v>
      </c>
      <c r="C56" s="55"/>
      <c r="D56" s="56" t="s">
        <v>94</v>
      </c>
      <c r="E56" s="57">
        <v>5</v>
      </c>
      <c r="F56" s="57">
        <v>4</v>
      </c>
      <c r="G56" s="57">
        <v>9</v>
      </c>
      <c r="H56" s="61">
        <f t="shared" si="6"/>
        <v>180</v>
      </c>
      <c r="J56" s="58">
        <f t="shared" si="7"/>
        <v>5</v>
      </c>
      <c r="L56" s="54">
        <v>23</v>
      </c>
      <c r="M56" s="55"/>
      <c r="N56" s="56" t="s">
        <v>94</v>
      </c>
      <c r="O56" s="57">
        <v>5</v>
      </c>
      <c r="P56" s="57">
        <v>4</v>
      </c>
      <c r="Q56" s="57">
        <v>6</v>
      </c>
      <c r="R56" s="61">
        <f t="shared" si="8"/>
        <v>120</v>
      </c>
      <c r="T56" s="58">
        <f t="shared" si="10"/>
        <v>6</v>
      </c>
      <c r="V56" s="54">
        <v>23</v>
      </c>
      <c r="W56" s="55"/>
      <c r="X56" s="56" t="s">
        <v>94</v>
      </c>
      <c r="Y56" s="57">
        <v>7</v>
      </c>
      <c r="Z56" s="57">
        <v>2</v>
      </c>
      <c r="AA56" s="57">
        <v>9</v>
      </c>
      <c r="AB56" s="61">
        <f t="shared" si="9"/>
        <v>126</v>
      </c>
      <c r="AD56" s="58">
        <f t="shared" si="11"/>
        <v>6</v>
      </c>
    </row>
    <row r="57" spans="2:30" ht="15.5" x14ac:dyDescent="0.35">
      <c r="B57" s="54">
        <v>24</v>
      </c>
      <c r="C57" s="55"/>
      <c r="D57" s="56" t="s">
        <v>95</v>
      </c>
      <c r="E57" s="57">
        <v>6</v>
      </c>
      <c r="F57" s="57">
        <v>2</v>
      </c>
      <c r="G57" s="57">
        <v>7</v>
      </c>
      <c r="H57" s="61">
        <f t="shared" si="6"/>
        <v>84</v>
      </c>
      <c r="J57" s="58">
        <f t="shared" si="7"/>
        <v>12</v>
      </c>
      <c r="L57" s="54">
        <v>24</v>
      </c>
      <c r="M57" s="55"/>
      <c r="N57" s="56" t="s">
        <v>95</v>
      </c>
      <c r="O57" s="57">
        <v>6</v>
      </c>
      <c r="P57" s="57">
        <v>2</v>
      </c>
      <c r="Q57" s="57">
        <v>7</v>
      </c>
      <c r="R57" s="61">
        <f t="shared" si="8"/>
        <v>84</v>
      </c>
      <c r="T57" s="58">
        <f t="shared" si="10"/>
        <v>11</v>
      </c>
      <c r="V57" s="54">
        <v>24</v>
      </c>
      <c r="W57" s="55"/>
      <c r="X57" s="56" t="s">
        <v>95</v>
      </c>
      <c r="Y57" s="57">
        <v>7</v>
      </c>
      <c r="Z57" s="57">
        <v>4</v>
      </c>
      <c r="AA57" s="57">
        <v>3</v>
      </c>
      <c r="AB57" s="61">
        <f t="shared" si="9"/>
        <v>84</v>
      </c>
      <c r="AD57" s="58">
        <f t="shared" si="11"/>
        <v>10</v>
      </c>
    </row>
  </sheetData>
  <sheetProtection sheet="1" objects="1" scenarios="1"/>
  <mergeCells count="60">
    <mergeCell ref="C49:C53"/>
    <mergeCell ref="M49:M53"/>
    <mergeCell ref="W49:W53"/>
    <mergeCell ref="C54:C57"/>
    <mergeCell ref="M54:M57"/>
    <mergeCell ref="W54:W57"/>
    <mergeCell ref="C39:C43"/>
    <mergeCell ref="M39:M43"/>
    <mergeCell ref="W39:W43"/>
    <mergeCell ref="C44:C48"/>
    <mergeCell ref="M44:M48"/>
    <mergeCell ref="W44:W48"/>
    <mergeCell ref="X32:X33"/>
    <mergeCell ref="Y32:AA32"/>
    <mergeCell ref="AB32:AB33"/>
    <mergeCell ref="C34:C38"/>
    <mergeCell ref="M34:M38"/>
    <mergeCell ref="W34:W38"/>
    <mergeCell ref="M32:M33"/>
    <mergeCell ref="N32:N33"/>
    <mergeCell ref="O32:Q32"/>
    <mergeCell ref="R32:R33"/>
    <mergeCell ref="V32:V33"/>
    <mergeCell ref="W32:W33"/>
    <mergeCell ref="L32:L33"/>
    <mergeCell ref="B32:B33"/>
    <mergeCell ref="C32:C33"/>
    <mergeCell ref="D32:D33"/>
    <mergeCell ref="E32:G32"/>
    <mergeCell ref="H32:H33"/>
    <mergeCell ref="C20:C24"/>
    <mergeCell ref="M20:M24"/>
    <mergeCell ref="W20:W24"/>
    <mergeCell ref="C25:C28"/>
    <mergeCell ref="M25:M28"/>
    <mergeCell ref="W25:W28"/>
    <mergeCell ref="C10:C14"/>
    <mergeCell ref="M10:M14"/>
    <mergeCell ref="W10:W14"/>
    <mergeCell ref="C15:C19"/>
    <mergeCell ref="M15:M19"/>
    <mergeCell ref="W15:W19"/>
    <mergeCell ref="X3:X4"/>
    <mergeCell ref="Y3:AA3"/>
    <mergeCell ref="AB3:AB4"/>
    <mergeCell ref="C5:C9"/>
    <mergeCell ref="M5:M9"/>
    <mergeCell ref="W5:W9"/>
    <mergeCell ref="M3:M4"/>
    <mergeCell ref="N3:N4"/>
    <mergeCell ref="O3:Q3"/>
    <mergeCell ref="R3:R4"/>
    <mergeCell ref="V3:V4"/>
    <mergeCell ref="W3:W4"/>
    <mergeCell ref="L3:L4"/>
    <mergeCell ref="B3:B4"/>
    <mergeCell ref="C3:C4"/>
    <mergeCell ref="D3:D4"/>
    <mergeCell ref="E3:G3"/>
    <mergeCell ref="H3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A6F6D-9BBF-4661-A62F-D5CF3656775A}">
  <dimension ref="B3:CA28"/>
  <sheetViews>
    <sheetView tabSelected="1" topLeftCell="U1" zoomScale="73" zoomScaleNormal="70" workbookViewId="0">
      <selection activeCell="AO15" sqref="AO15"/>
    </sheetView>
  </sheetViews>
  <sheetFormatPr defaultRowHeight="14" x14ac:dyDescent="0.3"/>
  <cols>
    <col min="1" max="1" width="8.7265625" style="62"/>
    <col min="2" max="2" width="4.08984375" style="62" bestFit="1" customWidth="1"/>
    <col min="3" max="3" width="13.7265625" style="62" bestFit="1" customWidth="1"/>
    <col min="4" max="4" width="94.6328125" style="62" bestFit="1" customWidth="1"/>
    <col min="5" max="7" width="8.7265625" style="62"/>
    <col min="8" max="13" width="8.7265625" style="62" customWidth="1"/>
    <col min="14" max="15" width="8.7265625" style="62"/>
    <col min="16" max="16" width="8.7265625" style="62" customWidth="1"/>
    <col min="17" max="19" width="8.7265625" style="62"/>
    <col min="20" max="22" width="8.7265625" style="62" customWidth="1"/>
    <col min="23" max="23" width="8.7265625" style="62"/>
    <col min="24" max="24" width="8.7265625" style="62" customWidth="1"/>
    <col min="25" max="27" width="8.7265625" style="62"/>
    <col min="28" max="28" width="8.7265625" style="62" customWidth="1"/>
    <col min="29" max="31" width="8.7265625" style="62"/>
    <col min="32" max="32" width="8.7265625" style="62" customWidth="1"/>
    <col min="33" max="33" width="8.7265625" style="62"/>
    <col min="34" max="36" width="8.6328125" style="62" customWidth="1"/>
    <col min="37" max="73" width="8.7265625" style="62"/>
    <col min="74" max="76" width="8.81640625" style="62" bestFit="1" customWidth="1"/>
    <col min="77" max="77" width="9.1796875" style="62" customWidth="1"/>
    <col min="78" max="16384" width="8.7265625" style="62"/>
  </cols>
  <sheetData>
    <row r="3" spans="2:79" ht="15" x14ac:dyDescent="0.3">
      <c r="B3" s="63" t="s">
        <v>38</v>
      </c>
      <c r="C3" s="63" t="s">
        <v>40</v>
      </c>
      <c r="D3" s="64" t="s">
        <v>39</v>
      </c>
      <c r="E3" s="65" t="s">
        <v>2</v>
      </c>
      <c r="F3" s="65"/>
      <c r="G3" s="65"/>
      <c r="H3" s="63" t="s">
        <v>44</v>
      </c>
      <c r="I3" s="65" t="s">
        <v>3</v>
      </c>
      <c r="J3" s="65"/>
      <c r="K3" s="65"/>
      <c r="L3" s="63" t="s">
        <v>44</v>
      </c>
      <c r="M3" s="65" t="s">
        <v>4</v>
      </c>
      <c r="N3" s="65"/>
      <c r="O3" s="65"/>
      <c r="P3" s="63" t="s">
        <v>44</v>
      </c>
      <c r="Q3" s="65" t="s">
        <v>5</v>
      </c>
      <c r="R3" s="65"/>
      <c r="S3" s="65"/>
      <c r="T3" s="63" t="s">
        <v>44</v>
      </c>
      <c r="U3" s="65" t="s">
        <v>6</v>
      </c>
      <c r="V3" s="65"/>
      <c r="W3" s="65"/>
      <c r="X3" s="63" t="s">
        <v>44</v>
      </c>
      <c r="Y3" s="65" t="s">
        <v>7</v>
      </c>
      <c r="Z3" s="65"/>
      <c r="AA3" s="65"/>
      <c r="AB3" s="63" t="s">
        <v>44</v>
      </c>
      <c r="AC3" s="66" t="s">
        <v>41</v>
      </c>
      <c r="AD3" s="66" t="s">
        <v>42</v>
      </c>
      <c r="AE3" s="66" t="s">
        <v>43</v>
      </c>
      <c r="AF3" s="63" t="s">
        <v>44</v>
      </c>
      <c r="AG3" s="63" t="s">
        <v>52</v>
      </c>
      <c r="AH3" s="66" t="s">
        <v>41</v>
      </c>
      <c r="AI3" s="66" t="s">
        <v>42</v>
      </c>
      <c r="AJ3" s="66" t="s">
        <v>43</v>
      </c>
      <c r="AK3" s="63" t="s">
        <v>44</v>
      </c>
      <c r="AL3" s="63" t="s">
        <v>52</v>
      </c>
    </row>
    <row r="4" spans="2:79" ht="15.5" x14ac:dyDescent="0.3">
      <c r="B4" s="63"/>
      <c r="C4" s="63"/>
      <c r="D4" s="64"/>
      <c r="E4" s="67" t="s">
        <v>41</v>
      </c>
      <c r="F4" s="67" t="s">
        <v>42</v>
      </c>
      <c r="G4" s="67" t="s">
        <v>43</v>
      </c>
      <c r="H4" s="63"/>
      <c r="I4" s="67" t="s">
        <v>41</v>
      </c>
      <c r="J4" s="67" t="s">
        <v>42</v>
      </c>
      <c r="K4" s="67" t="s">
        <v>43</v>
      </c>
      <c r="L4" s="63"/>
      <c r="M4" s="67" t="s">
        <v>41</v>
      </c>
      <c r="N4" s="67" t="s">
        <v>42</v>
      </c>
      <c r="O4" s="67" t="s">
        <v>43</v>
      </c>
      <c r="P4" s="63"/>
      <c r="Q4" s="67" t="s">
        <v>41</v>
      </c>
      <c r="R4" s="67" t="s">
        <v>42</v>
      </c>
      <c r="S4" s="67" t="s">
        <v>43</v>
      </c>
      <c r="T4" s="63"/>
      <c r="U4" s="67" t="s">
        <v>41</v>
      </c>
      <c r="V4" s="67" t="s">
        <v>42</v>
      </c>
      <c r="W4" s="67" t="s">
        <v>43</v>
      </c>
      <c r="X4" s="63"/>
      <c r="Y4" s="67" t="s">
        <v>41</v>
      </c>
      <c r="Z4" s="67" t="s">
        <v>42</v>
      </c>
      <c r="AA4" s="67" t="s">
        <v>43</v>
      </c>
      <c r="AB4" s="63"/>
      <c r="AC4" s="66"/>
      <c r="AD4" s="66"/>
      <c r="AE4" s="66"/>
      <c r="AF4" s="63"/>
      <c r="AG4" s="63"/>
      <c r="AH4" s="66"/>
      <c r="AI4" s="66"/>
      <c r="AJ4" s="66"/>
      <c r="AK4" s="63"/>
      <c r="AL4" s="63"/>
    </row>
    <row r="5" spans="2:79" ht="15.5" x14ac:dyDescent="0.35">
      <c r="B5" s="68">
        <v>1</v>
      </c>
      <c r="C5" s="69" t="s">
        <v>1</v>
      </c>
      <c r="D5" s="70" t="str">
        <f>Kuesioner!D5</f>
        <v>Perubahan iklim mempengaruhi perencanaan produksi sehingga tidak dapat dikendalikan secara optimal.</v>
      </c>
      <c r="E5" s="68">
        <f>'Hasil Kuesioner '!E5</f>
        <v>3</v>
      </c>
      <c r="F5" s="68">
        <f>'Hasil Kuesioner '!F5</f>
        <v>6</v>
      </c>
      <c r="G5" s="68">
        <f>'Hasil Kuesioner '!G5</f>
        <v>2</v>
      </c>
      <c r="H5" s="68">
        <f t="shared" ref="H5:H28" si="0">E5*F5*G5</f>
        <v>36</v>
      </c>
      <c r="I5" s="68">
        <f>'Hasil Kuesioner '!O5</f>
        <v>6</v>
      </c>
      <c r="J5" s="68">
        <f>'Hasil Kuesioner '!P5</f>
        <v>7</v>
      </c>
      <c r="K5" s="68">
        <f>'Hasil Kuesioner '!Q5</f>
        <v>5</v>
      </c>
      <c r="L5" s="68">
        <f>I5*J5*K5</f>
        <v>210</v>
      </c>
      <c r="M5" s="68">
        <f>'Hasil Kuesioner '!Y5</f>
        <v>8</v>
      </c>
      <c r="N5" s="68">
        <f>'Hasil Kuesioner '!Z5</f>
        <v>6</v>
      </c>
      <c r="O5" s="68">
        <f>'Hasil Kuesioner '!AA5</f>
        <v>7</v>
      </c>
      <c r="P5" s="68">
        <f t="shared" ref="P5:P28" si="1">M5*N5*O5</f>
        <v>336</v>
      </c>
      <c r="Q5" s="68">
        <f>'Hasil Kuesioner '!E34</f>
        <v>4</v>
      </c>
      <c r="R5" s="68">
        <f>'Hasil Kuesioner '!F34</f>
        <v>5</v>
      </c>
      <c r="S5" s="68">
        <f>'Hasil Kuesioner '!G34</f>
        <v>7</v>
      </c>
      <c r="T5" s="68">
        <f t="shared" ref="T5:T28" si="2">Q5*R5*S5</f>
        <v>140</v>
      </c>
      <c r="U5" s="68">
        <f>'Hasil Kuesioner '!O34</f>
        <v>6</v>
      </c>
      <c r="V5" s="68">
        <f>'Hasil Kuesioner '!P34</f>
        <v>5</v>
      </c>
      <c r="W5" s="68">
        <f>'Hasil Kuesioner '!Q34</f>
        <v>7</v>
      </c>
      <c r="X5" s="68">
        <f t="shared" ref="X5:X28" si="3">U5*V5*W5</f>
        <v>210</v>
      </c>
      <c r="Y5" s="71">
        <f>'Hasil Kuesioner '!Y34</f>
        <v>7</v>
      </c>
      <c r="Z5" s="71">
        <f>'Hasil Kuesioner '!Z34</f>
        <v>5</v>
      </c>
      <c r="AA5" s="71">
        <f>'Hasil Kuesioner '!AA34</f>
        <v>7</v>
      </c>
      <c r="AB5" s="61">
        <f t="shared" ref="AB5:AB28" si="4">Y5*Z5*AA5</f>
        <v>245</v>
      </c>
      <c r="AC5" s="72">
        <f>(E5+I5+M5+Q5+U5+Y5)/6</f>
        <v>5.666666666666667</v>
      </c>
      <c r="AD5" s="72">
        <f t="shared" ref="AD5:AE5" si="5">(F5+J5+N5+R5+V5+Z5)/6</f>
        <v>5.666666666666667</v>
      </c>
      <c r="AE5" s="72">
        <f t="shared" si="5"/>
        <v>5.833333333333333</v>
      </c>
      <c r="AF5" s="72">
        <f>AC5*AD5*AE5</f>
        <v>187.31481481481481</v>
      </c>
      <c r="AG5" s="73">
        <f t="shared" ref="AG5:AG28" si="6">RANK(AF5,$AF$5:$AF$28,0)</f>
        <v>5</v>
      </c>
      <c r="AH5" s="72">
        <v>6</v>
      </c>
      <c r="AI5" s="72">
        <v>6</v>
      </c>
      <c r="AJ5" s="72">
        <v>6</v>
      </c>
      <c r="AK5" s="74">
        <f>AH5*AI5*AJ5</f>
        <v>216</v>
      </c>
      <c r="AL5" s="73">
        <f t="shared" ref="AL5:AL28" si="7">RANK(AK5,$AK$5:$AK$28,0)</f>
        <v>5</v>
      </c>
      <c r="CA5" s="75"/>
    </row>
    <row r="6" spans="2:79" ht="15.5" x14ac:dyDescent="0.35">
      <c r="B6" s="68">
        <v>2</v>
      </c>
      <c r="C6" s="69"/>
      <c r="D6" s="70" t="str">
        <f>Kuesioner!D6</f>
        <v>Kesalahan dalam perencanaan produksi tidak terdeteksi sejak awal.</v>
      </c>
      <c r="E6" s="68">
        <f>'Hasil Kuesioner '!E6</f>
        <v>6</v>
      </c>
      <c r="F6" s="68">
        <f>'Hasil Kuesioner '!F6</f>
        <v>4</v>
      </c>
      <c r="G6" s="68">
        <f>'Hasil Kuesioner '!G6</f>
        <v>6</v>
      </c>
      <c r="H6" s="68">
        <f t="shared" si="0"/>
        <v>144</v>
      </c>
      <c r="I6" s="68">
        <f>'Hasil Kuesioner '!O6</f>
        <v>6</v>
      </c>
      <c r="J6" s="68">
        <f>'Hasil Kuesioner '!P6</f>
        <v>4</v>
      </c>
      <c r="K6" s="68">
        <f>'Hasil Kuesioner '!Q6</f>
        <v>6</v>
      </c>
      <c r="L6" s="68">
        <f t="shared" ref="L6:L28" si="8">I6*J6*K6</f>
        <v>144</v>
      </c>
      <c r="M6" s="68">
        <f>'Hasil Kuesioner '!Y6</f>
        <v>3</v>
      </c>
      <c r="N6" s="68">
        <v>3</v>
      </c>
      <c r="O6" s="68">
        <f>'Hasil Kuesioner '!AA6</f>
        <v>6</v>
      </c>
      <c r="P6" s="68">
        <f t="shared" si="1"/>
        <v>54</v>
      </c>
      <c r="Q6" s="68">
        <f>'Hasil Kuesioner '!E35</f>
        <v>6</v>
      </c>
      <c r="R6" s="68">
        <v>2</v>
      </c>
      <c r="S6" s="68">
        <f>'Hasil Kuesioner '!G35</f>
        <v>4</v>
      </c>
      <c r="T6" s="68">
        <f t="shared" si="2"/>
        <v>48</v>
      </c>
      <c r="U6" s="68">
        <f>'Hasil Kuesioner '!O35</f>
        <v>6</v>
      </c>
      <c r="V6" s="68">
        <v>2</v>
      </c>
      <c r="W6" s="68">
        <f>'Hasil Kuesioner '!Q35</f>
        <v>4</v>
      </c>
      <c r="X6" s="68">
        <f t="shared" si="3"/>
        <v>48</v>
      </c>
      <c r="Y6" s="71">
        <f>'Hasil Kuesioner '!Y35</f>
        <v>6</v>
      </c>
      <c r="Z6" s="71">
        <f>'Hasil Kuesioner '!Z35</f>
        <v>3</v>
      </c>
      <c r="AA6" s="71">
        <f>'Hasil Kuesioner '!AA35</f>
        <v>7</v>
      </c>
      <c r="AB6" s="61">
        <f t="shared" si="4"/>
        <v>126</v>
      </c>
      <c r="AC6" s="72">
        <f t="shared" ref="AC6:AC27" si="9">(E6+I6+M6+Q6+U6+Y6)/6</f>
        <v>5.5</v>
      </c>
      <c r="AD6" s="72">
        <f>(F6+J6+N6+R6+V6+Z6)/6</f>
        <v>3</v>
      </c>
      <c r="AE6" s="72">
        <f t="shared" ref="AE6:AE27" si="10">(G6+K6+O6+S6+W6+AA6)/6</f>
        <v>5.5</v>
      </c>
      <c r="AF6" s="72">
        <f t="shared" ref="AF6:AF27" si="11">AC6*AD6*AE6</f>
        <v>90.75</v>
      </c>
      <c r="AG6" s="73">
        <f t="shared" si="6"/>
        <v>10</v>
      </c>
      <c r="AH6" s="72">
        <v>6</v>
      </c>
      <c r="AI6" s="72">
        <v>3</v>
      </c>
      <c r="AJ6" s="72">
        <v>6</v>
      </c>
      <c r="AK6" s="74">
        <f>AH6*AI6*AJ6</f>
        <v>108</v>
      </c>
      <c r="AL6" s="73">
        <f t="shared" si="7"/>
        <v>9</v>
      </c>
    </row>
    <row r="7" spans="2:79" ht="15.5" x14ac:dyDescent="0.35">
      <c r="B7" s="68">
        <v>3</v>
      </c>
      <c r="C7" s="69"/>
      <c r="D7" s="70" t="str">
        <f>Kuesioner!D7</f>
        <v>Informasi iklim dan cuaca yang digunakan dalam perencanaan kurang akurat.</v>
      </c>
      <c r="E7" s="68">
        <f>'Hasil Kuesioner '!E7</f>
        <v>7</v>
      </c>
      <c r="F7" s="68">
        <f>'Hasil Kuesioner '!F7</f>
        <v>6</v>
      </c>
      <c r="G7" s="68">
        <f>'Hasil Kuesioner '!G7</f>
        <v>8</v>
      </c>
      <c r="H7" s="68">
        <f t="shared" si="0"/>
        <v>336</v>
      </c>
      <c r="I7" s="68">
        <f>'Hasil Kuesioner '!O7</f>
        <v>7</v>
      </c>
      <c r="J7" s="68">
        <f>'Hasil Kuesioner '!P7</f>
        <v>6</v>
      </c>
      <c r="K7" s="68">
        <f>'Hasil Kuesioner '!Q7</f>
        <v>7</v>
      </c>
      <c r="L7" s="68">
        <f t="shared" si="8"/>
        <v>294</v>
      </c>
      <c r="M7" s="68">
        <f>'Hasil Kuesioner '!Y7</f>
        <v>9</v>
      </c>
      <c r="N7" s="68">
        <f>'Hasil Kuesioner '!Z7</f>
        <v>6</v>
      </c>
      <c r="O7" s="68">
        <f>'Hasil Kuesioner '!AA7</f>
        <v>10</v>
      </c>
      <c r="P7" s="68">
        <f t="shared" si="1"/>
        <v>540</v>
      </c>
      <c r="Q7" s="68">
        <f>'Hasil Kuesioner '!E36</f>
        <v>9</v>
      </c>
      <c r="R7" s="68">
        <f>'Hasil Kuesioner '!F36</f>
        <v>8</v>
      </c>
      <c r="S7" s="68">
        <f>'Hasil Kuesioner '!G36</f>
        <v>8</v>
      </c>
      <c r="T7" s="68">
        <f t="shared" si="2"/>
        <v>576</v>
      </c>
      <c r="U7" s="68">
        <f>'Hasil Kuesioner '!O36</f>
        <v>9</v>
      </c>
      <c r="V7" s="68">
        <f>'Hasil Kuesioner '!P36</f>
        <v>8</v>
      </c>
      <c r="W7" s="68">
        <f>'Hasil Kuesioner '!Q36</f>
        <v>8</v>
      </c>
      <c r="X7" s="68">
        <f t="shared" si="3"/>
        <v>576</v>
      </c>
      <c r="Y7" s="71">
        <f>'Hasil Kuesioner '!Y36</f>
        <v>9</v>
      </c>
      <c r="Z7" s="71">
        <f>'Hasil Kuesioner '!Z36</f>
        <v>8</v>
      </c>
      <c r="AA7" s="71">
        <f>'Hasil Kuesioner '!AA36</f>
        <v>8</v>
      </c>
      <c r="AB7" s="61">
        <f t="shared" si="4"/>
        <v>576</v>
      </c>
      <c r="AC7" s="72">
        <f t="shared" si="9"/>
        <v>8.3333333333333339</v>
      </c>
      <c r="AD7" s="72">
        <f t="shared" ref="AD7:AD27" si="12">(F7+J7+N7+R7+V7+Z7)/6</f>
        <v>7</v>
      </c>
      <c r="AE7" s="72">
        <f>(G7+K7+O7+S7+W7+AA7)/6</f>
        <v>8.1666666666666661</v>
      </c>
      <c r="AF7" s="72">
        <f t="shared" si="11"/>
        <v>476.38888888888886</v>
      </c>
      <c r="AG7" s="73">
        <f t="shared" si="6"/>
        <v>1</v>
      </c>
      <c r="AH7" s="72">
        <v>8</v>
      </c>
      <c r="AI7" s="72">
        <v>7</v>
      </c>
      <c r="AJ7" s="72">
        <v>8</v>
      </c>
      <c r="AK7" s="74">
        <f t="shared" ref="AK7:AK28" si="13">AH7*AI7*AJ7</f>
        <v>448</v>
      </c>
      <c r="AL7" s="73">
        <f>RANK(AK7,$AK$5:$AK$28,0)</f>
        <v>1</v>
      </c>
    </row>
    <row r="8" spans="2:79" ht="15.5" x14ac:dyDescent="0.35">
      <c r="B8" s="68">
        <v>4</v>
      </c>
      <c r="C8" s="69"/>
      <c r="D8" s="70" t="str">
        <f>Kuesioner!D8</f>
        <v>Ketidaksesuaian rencana tanam baru saat produksi berjalan.</v>
      </c>
      <c r="E8" s="68">
        <f>'Hasil Kuesioner '!E8</f>
        <v>6</v>
      </c>
      <c r="F8" s="68">
        <f>'Hasil Kuesioner '!F8</f>
        <v>3</v>
      </c>
      <c r="G8" s="68">
        <f>'Hasil Kuesioner '!G8</f>
        <v>2</v>
      </c>
      <c r="H8" s="68">
        <f t="shared" si="0"/>
        <v>36</v>
      </c>
      <c r="I8" s="68">
        <f>'Hasil Kuesioner '!O8</f>
        <v>8</v>
      </c>
      <c r="J8" s="68">
        <f>'Hasil Kuesioner '!P8</f>
        <v>3</v>
      </c>
      <c r="K8" s="68">
        <f>'Hasil Kuesioner '!Q8</f>
        <v>4</v>
      </c>
      <c r="L8" s="68">
        <f t="shared" si="8"/>
        <v>96</v>
      </c>
      <c r="M8" s="68">
        <f>'Hasil Kuesioner '!Y8</f>
        <v>7</v>
      </c>
      <c r="N8" s="68">
        <f>'Hasil Kuesioner '!Z8</f>
        <v>3</v>
      </c>
      <c r="O8" s="68">
        <f>'Hasil Kuesioner '!AA8</f>
        <v>4</v>
      </c>
      <c r="P8" s="68">
        <f t="shared" si="1"/>
        <v>84</v>
      </c>
      <c r="Q8" s="68">
        <f>'Hasil Kuesioner '!E37</f>
        <v>6</v>
      </c>
      <c r="R8" s="68">
        <f>'Hasil Kuesioner '!F37</f>
        <v>3</v>
      </c>
      <c r="S8" s="68">
        <f>'Hasil Kuesioner '!G37</f>
        <v>7</v>
      </c>
      <c r="T8" s="68">
        <f t="shared" si="2"/>
        <v>126</v>
      </c>
      <c r="U8" s="68">
        <f>'Hasil Kuesioner '!O37</f>
        <v>6</v>
      </c>
      <c r="V8" s="68">
        <f>'Hasil Kuesioner '!P37</f>
        <v>2</v>
      </c>
      <c r="W8" s="68">
        <f>'Hasil Kuesioner '!Q37</f>
        <v>7</v>
      </c>
      <c r="X8" s="68">
        <f>U8*V8*W8</f>
        <v>84</v>
      </c>
      <c r="Y8" s="71">
        <f>'Hasil Kuesioner '!Y37</f>
        <v>7</v>
      </c>
      <c r="Z8" s="71">
        <f>'Hasil Kuesioner '!Z37</f>
        <v>2</v>
      </c>
      <c r="AA8" s="71">
        <f>'Hasil Kuesioner '!AA37</f>
        <v>5</v>
      </c>
      <c r="AB8" s="61">
        <f t="shared" si="4"/>
        <v>70</v>
      </c>
      <c r="AC8" s="72">
        <f>(E8+I8+M8+Q8+U8+Y8)/6</f>
        <v>6.666666666666667</v>
      </c>
      <c r="AD8" s="72">
        <f t="shared" si="12"/>
        <v>2.6666666666666665</v>
      </c>
      <c r="AE8" s="72">
        <f>(G8+K8+O8+S8+W8+AA8)/6</f>
        <v>4.833333333333333</v>
      </c>
      <c r="AF8" s="72">
        <f t="shared" si="11"/>
        <v>85.925925925925924</v>
      </c>
      <c r="AG8" s="73">
        <f t="shared" si="6"/>
        <v>11</v>
      </c>
      <c r="AH8" s="72">
        <v>7</v>
      </c>
      <c r="AI8" s="72">
        <v>3</v>
      </c>
      <c r="AJ8" s="72">
        <v>5</v>
      </c>
      <c r="AK8" s="74">
        <f t="shared" si="13"/>
        <v>105</v>
      </c>
      <c r="AL8" s="73">
        <f t="shared" si="7"/>
        <v>10</v>
      </c>
    </row>
    <row r="9" spans="2:79" ht="15.5" x14ac:dyDescent="0.35">
      <c r="B9" s="68">
        <v>5</v>
      </c>
      <c r="C9" s="69"/>
      <c r="D9" s="70" t="str">
        <f>Kuesioner!D9</f>
        <v>Risiko pada tahap perencanaan tidak dapat diminimalkan secara efektif.</v>
      </c>
      <c r="E9" s="68">
        <f>'Hasil Kuesioner '!E9</f>
        <v>3</v>
      </c>
      <c r="F9" s="68">
        <f>'Hasil Kuesioner '!F9</f>
        <v>3</v>
      </c>
      <c r="G9" s="68">
        <f>'Hasil Kuesioner '!G9</f>
        <v>7</v>
      </c>
      <c r="H9" s="68">
        <f t="shared" si="0"/>
        <v>63</v>
      </c>
      <c r="I9" s="68">
        <f>'Hasil Kuesioner '!O9</f>
        <v>5</v>
      </c>
      <c r="J9" s="68">
        <f>'Hasil Kuesioner '!P9</f>
        <v>3</v>
      </c>
      <c r="K9" s="68">
        <f>'Hasil Kuesioner '!Q9</f>
        <v>3</v>
      </c>
      <c r="L9" s="68">
        <f t="shared" si="8"/>
        <v>45</v>
      </c>
      <c r="M9" s="68">
        <f>'Hasil Kuesioner '!Y9</f>
        <v>2</v>
      </c>
      <c r="N9" s="68">
        <f>'Hasil Kuesioner '!Z9</f>
        <v>2</v>
      </c>
      <c r="O9" s="68">
        <f>'Hasil Kuesioner '!AA9</f>
        <v>5</v>
      </c>
      <c r="P9" s="68">
        <f t="shared" si="1"/>
        <v>20</v>
      </c>
      <c r="Q9" s="68">
        <f>'Hasil Kuesioner '!E38</f>
        <v>2</v>
      </c>
      <c r="R9" s="68">
        <f>'Hasil Kuesioner '!F38</f>
        <v>2</v>
      </c>
      <c r="S9" s="68">
        <f>'Hasil Kuesioner '!G38</f>
        <v>5</v>
      </c>
      <c r="T9" s="68">
        <f t="shared" si="2"/>
        <v>20</v>
      </c>
      <c r="U9" s="68">
        <f>'Hasil Kuesioner '!O38</f>
        <v>2</v>
      </c>
      <c r="V9" s="68">
        <f>'Hasil Kuesioner '!P38</f>
        <v>2</v>
      </c>
      <c r="W9" s="68">
        <f>'Hasil Kuesioner '!Q38</f>
        <v>5</v>
      </c>
      <c r="X9" s="68">
        <f t="shared" si="3"/>
        <v>20</v>
      </c>
      <c r="Y9" s="71">
        <f>'Hasil Kuesioner '!Y38</f>
        <v>3</v>
      </c>
      <c r="Z9" s="71">
        <f>'Hasil Kuesioner '!Z38</f>
        <v>2</v>
      </c>
      <c r="AA9" s="71">
        <f>'Hasil Kuesioner '!AA38</f>
        <v>7</v>
      </c>
      <c r="AB9" s="61">
        <f t="shared" si="4"/>
        <v>42</v>
      </c>
      <c r="AC9" s="72">
        <f t="shared" si="9"/>
        <v>2.8333333333333335</v>
      </c>
      <c r="AD9" s="72">
        <f>(F9+J9+N9+R9+V9+Z9)/6</f>
        <v>2.3333333333333335</v>
      </c>
      <c r="AE9" s="72">
        <f>(G9+K9+O9+S9+W9+AA9)/6</f>
        <v>5.333333333333333</v>
      </c>
      <c r="AF9" s="72">
        <f>AC9*AD9*AE9</f>
        <v>35.25925925925926</v>
      </c>
      <c r="AG9" s="73">
        <f t="shared" si="6"/>
        <v>20</v>
      </c>
      <c r="AH9" s="72">
        <v>3</v>
      </c>
      <c r="AI9" s="72">
        <v>2</v>
      </c>
      <c r="AJ9" s="72">
        <v>5</v>
      </c>
      <c r="AK9" s="74">
        <f t="shared" si="13"/>
        <v>30</v>
      </c>
      <c r="AL9" s="73">
        <f t="shared" si="7"/>
        <v>22</v>
      </c>
    </row>
    <row r="10" spans="2:79" ht="15.5" x14ac:dyDescent="0.35">
      <c r="B10" s="68">
        <v>6</v>
      </c>
      <c r="C10" s="69" t="s">
        <v>45</v>
      </c>
      <c r="D10" s="70" t="str">
        <f>Kuesioner!D10</f>
        <v>Keterlambatan pengadaan pada sarana produksi.</v>
      </c>
      <c r="E10" s="68">
        <f>'Hasil Kuesioner '!E10</f>
        <v>5</v>
      </c>
      <c r="F10" s="68">
        <f>'Hasil Kuesioner '!F10</f>
        <v>5</v>
      </c>
      <c r="G10" s="68">
        <f>'Hasil Kuesioner '!G10</f>
        <v>3</v>
      </c>
      <c r="H10" s="68">
        <f t="shared" si="0"/>
        <v>75</v>
      </c>
      <c r="I10" s="68">
        <f>'Hasil Kuesioner '!O10</f>
        <v>5</v>
      </c>
      <c r="J10" s="68">
        <f>'Hasil Kuesioner '!P10</f>
        <v>2</v>
      </c>
      <c r="K10" s="68">
        <f>'Hasil Kuesioner '!Q10</f>
        <v>5</v>
      </c>
      <c r="L10" s="68">
        <f t="shared" si="8"/>
        <v>50</v>
      </c>
      <c r="M10" s="68">
        <f>'Hasil Kuesioner '!Y10</f>
        <v>3</v>
      </c>
      <c r="N10" s="68">
        <f>'Hasil Kuesioner '!Z10</f>
        <v>6</v>
      </c>
      <c r="O10" s="68">
        <f>'Hasil Kuesioner '!AA10</f>
        <v>2</v>
      </c>
      <c r="P10" s="68">
        <f t="shared" si="1"/>
        <v>36</v>
      </c>
      <c r="Q10" s="68">
        <f>'Hasil Kuesioner '!E39</f>
        <v>3</v>
      </c>
      <c r="R10" s="68">
        <f>'Hasil Kuesioner '!F39</f>
        <v>2</v>
      </c>
      <c r="S10" s="68">
        <f>'Hasil Kuesioner '!G39</f>
        <v>5</v>
      </c>
      <c r="T10" s="68">
        <f t="shared" si="2"/>
        <v>30</v>
      </c>
      <c r="U10" s="68">
        <f>'Hasil Kuesioner '!O39</f>
        <v>3</v>
      </c>
      <c r="V10" s="68">
        <f>'Hasil Kuesioner '!P39</f>
        <v>2</v>
      </c>
      <c r="W10" s="68">
        <f>'Hasil Kuesioner '!Q39</f>
        <v>5</v>
      </c>
      <c r="X10" s="68">
        <f t="shared" si="3"/>
        <v>30</v>
      </c>
      <c r="Y10" s="71">
        <f>'Hasil Kuesioner '!Y39</f>
        <v>2</v>
      </c>
      <c r="Z10" s="71">
        <f>'Hasil Kuesioner '!Z39</f>
        <v>5</v>
      </c>
      <c r="AA10" s="71">
        <f>'Hasil Kuesioner '!AA39</f>
        <v>5</v>
      </c>
      <c r="AB10" s="61">
        <f t="shared" si="4"/>
        <v>50</v>
      </c>
      <c r="AC10" s="72">
        <f t="shared" si="9"/>
        <v>3.5</v>
      </c>
      <c r="AD10" s="72">
        <f t="shared" si="12"/>
        <v>3.6666666666666665</v>
      </c>
      <c r="AE10" s="72">
        <f t="shared" si="10"/>
        <v>4.166666666666667</v>
      </c>
      <c r="AF10" s="72">
        <f>AC10*AD10*AE10</f>
        <v>53.472222222222221</v>
      </c>
      <c r="AG10" s="73">
        <f t="shared" si="6"/>
        <v>15</v>
      </c>
      <c r="AH10" s="72">
        <v>4</v>
      </c>
      <c r="AI10" s="72">
        <v>4</v>
      </c>
      <c r="AJ10" s="72">
        <v>4</v>
      </c>
      <c r="AK10" s="74">
        <f t="shared" si="13"/>
        <v>64</v>
      </c>
      <c r="AL10" s="73">
        <f t="shared" si="7"/>
        <v>15</v>
      </c>
    </row>
    <row r="11" spans="2:79" ht="15.5" x14ac:dyDescent="0.35">
      <c r="B11" s="68">
        <v>7</v>
      </c>
      <c r="C11" s="69"/>
      <c r="D11" s="70" t="str">
        <f>Kuesioner!D11</f>
        <v>Ketersediaan benih tidak mencukupi kebutuhan musim tanam.</v>
      </c>
      <c r="E11" s="68">
        <f>'Hasil Kuesioner '!E11</f>
        <v>7</v>
      </c>
      <c r="F11" s="68">
        <f>'Hasil Kuesioner '!F11</f>
        <v>2</v>
      </c>
      <c r="G11" s="68">
        <f>'Hasil Kuesioner '!G11</f>
        <v>7</v>
      </c>
      <c r="H11" s="68">
        <f t="shared" si="0"/>
        <v>98</v>
      </c>
      <c r="I11" s="68">
        <f>'Hasil Kuesioner '!O11</f>
        <v>4</v>
      </c>
      <c r="J11" s="68">
        <f>'Hasil Kuesioner '!P11</f>
        <v>6</v>
      </c>
      <c r="K11" s="68">
        <f>'Hasil Kuesioner '!Q11</f>
        <v>2</v>
      </c>
      <c r="L11" s="68">
        <f t="shared" si="8"/>
        <v>48</v>
      </c>
      <c r="M11" s="68">
        <f>'Hasil Kuesioner '!Y11</f>
        <v>6</v>
      </c>
      <c r="N11" s="68">
        <f>'Hasil Kuesioner '!Z11</f>
        <v>2</v>
      </c>
      <c r="O11" s="68">
        <f>'Hasil Kuesioner '!AA11</f>
        <v>3</v>
      </c>
      <c r="P11" s="68">
        <f t="shared" si="1"/>
        <v>36</v>
      </c>
      <c r="Q11" s="68">
        <f>'Hasil Kuesioner '!E40</f>
        <v>5</v>
      </c>
      <c r="R11" s="68">
        <f>'Hasil Kuesioner '!F40</f>
        <v>2</v>
      </c>
      <c r="S11" s="68">
        <f>'Hasil Kuesioner '!G40</f>
        <v>4</v>
      </c>
      <c r="T11" s="68">
        <f t="shared" si="2"/>
        <v>40</v>
      </c>
      <c r="U11" s="68">
        <f>'Hasil Kuesioner '!O40</f>
        <v>6</v>
      </c>
      <c r="V11" s="68">
        <f>'Hasil Kuesioner '!P40</f>
        <v>2</v>
      </c>
      <c r="W11" s="68">
        <f>'Hasil Kuesioner '!Q40</f>
        <v>4</v>
      </c>
      <c r="X11" s="68">
        <f t="shared" si="3"/>
        <v>48</v>
      </c>
      <c r="Y11" s="71">
        <f>'Hasil Kuesioner '!Y40</f>
        <v>5</v>
      </c>
      <c r="Z11" s="71">
        <f>'Hasil Kuesioner '!Z40</f>
        <v>2</v>
      </c>
      <c r="AA11" s="71">
        <f>'Hasil Kuesioner '!AA40</f>
        <v>4</v>
      </c>
      <c r="AB11" s="61">
        <f t="shared" si="4"/>
        <v>40</v>
      </c>
      <c r="AC11" s="72">
        <f t="shared" si="9"/>
        <v>5.5</v>
      </c>
      <c r="AD11" s="72">
        <f t="shared" si="12"/>
        <v>2.6666666666666665</v>
      </c>
      <c r="AE11" s="72">
        <f t="shared" si="10"/>
        <v>4</v>
      </c>
      <c r="AF11" s="72">
        <f t="shared" si="11"/>
        <v>58.666666666666664</v>
      </c>
      <c r="AG11" s="73">
        <f t="shared" si="6"/>
        <v>14</v>
      </c>
      <c r="AH11" s="72">
        <v>6</v>
      </c>
      <c r="AI11" s="72">
        <v>3</v>
      </c>
      <c r="AJ11" s="72">
        <v>4</v>
      </c>
      <c r="AK11" s="74">
        <f t="shared" si="13"/>
        <v>72</v>
      </c>
      <c r="AL11" s="73">
        <f t="shared" si="7"/>
        <v>14</v>
      </c>
    </row>
    <row r="12" spans="2:79" ht="15.5" x14ac:dyDescent="0.35">
      <c r="B12" s="68">
        <v>8</v>
      </c>
      <c r="C12" s="69"/>
      <c r="D12" s="70" t="str">
        <f>Kuesioner!D12</f>
        <v>Kuranganya sarana pengendalian OPT.</v>
      </c>
      <c r="E12" s="68">
        <f>'Hasil Kuesioner '!E12</f>
        <v>2</v>
      </c>
      <c r="F12" s="68">
        <f>'Hasil Kuesioner '!F12</f>
        <v>3</v>
      </c>
      <c r="G12" s="68">
        <f>'Hasil Kuesioner '!G12</f>
        <v>5</v>
      </c>
      <c r="H12" s="68">
        <f t="shared" si="0"/>
        <v>30</v>
      </c>
      <c r="I12" s="68">
        <f>'Hasil Kuesioner '!O12</f>
        <v>4</v>
      </c>
      <c r="J12" s="68">
        <f>'Hasil Kuesioner '!P12</f>
        <v>2</v>
      </c>
      <c r="K12" s="68">
        <f>'Hasil Kuesioner '!Q12</f>
        <v>3</v>
      </c>
      <c r="L12" s="68">
        <f t="shared" si="8"/>
        <v>24</v>
      </c>
      <c r="M12" s="68">
        <f>'Hasil Kuesioner '!Y12</f>
        <v>4</v>
      </c>
      <c r="N12" s="68">
        <f>'Hasil Kuesioner '!Z12</f>
        <v>2</v>
      </c>
      <c r="O12" s="68">
        <f>'Hasil Kuesioner '!AA12</f>
        <v>2</v>
      </c>
      <c r="P12" s="68">
        <f t="shared" si="1"/>
        <v>16</v>
      </c>
      <c r="Q12" s="68">
        <f>'Hasil Kuesioner '!E41</f>
        <v>5</v>
      </c>
      <c r="R12" s="68">
        <f>'Hasil Kuesioner '!F41</f>
        <v>2</v>
      </c>
      <c r="S12" s="68">
        <f>'Hasil Kuesioner '!G41</f>
        <v>2</v>
      </c>
      <c r="T12" s="68">
        <f t="shared" si="2"/>
        <v>20</v>
      </c>
      <c r="U12" s="68">
        <f>'Hasil Kuesioner '!O41</f>
        <v>5</v>
      </c>
      <c r="V12" s="68">
        <f>'Hasil Kuesioner '!P41</f>
        <v>2</v>
      </c>
      <c r="W12" s="68">
        <v>5</v>
      </c>
      <c r="X12" s="68">
        <f t="shared" si="3"/>
        <v>50</v>
      </c>
      <c r="Y12" s="71">
        <f>'Hasil Kuesioner '!Y41</f>
        <v>4</v>
      </c>
      <c r="Z12" s="71">
        <f>'Hasil Kuesioner '!Z41</f>
        <v>2</v>
      </c>
      <c r="AA12" s="71">
        <f>'Hasil Kuesioner '!AA41</f>
        <v>6</v>
      </c>
      <c r="AB12" s="61">
        <f t="shared" si="4"/>
        <v>48</v>
      </c>
      <c r="AC12" s="72">
        <f>(E12+I12+M12+Q12+U12+Y12)/6</f>
        <v>4</v>
      </c>
      <c r="AD12" s="72">
        <f t="shared" si="12"/>
        <v>2.1666666666666665</v>
      </c>
      <c r="AE12" s="72">
        <f t="shared" si="10"/>
        <v>3.8333333333333335</v>
      </c>
      <c r="AF12" s="72">
        <f t="shared" si="11"/>
        <v>33.222222222222221</v>
      </c>
      <c r="AG12" s="73">
        <f t="shared" si="6"/>
        <v>21</v>
      </c>
      <c r="AH12" s="72">
        <v>4</v>
      </c>
      <c r="AI12" s="72">
        <v>2</v>
      </c>
      <c r="AJ12" s="72">
        <v>4</v>
      </c>
      <c r="AK12" s="74">
        <f t="shared" si="13"/>
        <v>32</v>
      </c>
      <c r="AL12" s="73">
        <f t="shared" si="7"/>
        <v>21</v>
      </c>
    </row>
    <row r="13" spans="2:79" ht="15.5" x14ac:dyDescent="0.35">
      <c r="B13" s="68">
        <v>9</v>
      </c>
      <c r="C13" s="69"/>
      <c r="D13" s="70" t="str">
        <f>Kuesioner!D13</f>
        <v>Kualitas sarana produksi tidak sesuai standar.</v>
      </c>
      <c r="E13" s="68">
        <f>'Hasil Kuesioner '!E13</f>
        <v>7</v>
      </c>
      <c r="F13" s="68">
        <f>'Hasil Kuesioner '!F13</f>
        <v>3</v>
      </c>
      <c r="G13" s="68">
        <f>'Hasil Kuesioner '!G13</f>
        <v>4</v>
      </c>
      <c r="H13" s="68">
        <f t="shared" si="0"/>
        <v>84</v>
      </c>
      <c r="I13" s="68">
        <f>'Hasil Kuesioner '!O13</f>
        <v>3</v>
      </c>
      <c r="J13" s="68">
        <f>'Hasil Kuesioner '!P13</f>
        <v>2</v>
      </c>
      <c r="K13" s="68">
        <f>'Hasil Kuesioner '!Q13</f>
        <v>3</v>
      </c>
      <c r="L13" s="68">
        <f t="shared" si="8"/>
        <v>18</v>
      </c>
      <c r="M13" s="68">
        <f>'Hasil Kuesioner '!Y13</f>
        <v>2</v>
      </c>
      <c r="N13" s="68">
        <f>'Hasil Kuesioner '!Z13</f>
        <v>2</v>
      </c>
      <c r="O13" s="68">
        <f>'Hasil Kuesioner '!AA13</f>
        <v>3</v>
      </c>
      <c r="P13" s="68">
        <f t="shared" si="1"/>
        <v>12</v>
      </c>
      <c r="Q13" s="68">
        <v>5</v>
      </c>
      <c r="R13" s="68">
        <f>'Hasil Kuesioner '!F42</f>
        <v>2</v>
      </c>
      <c r="S13" s="68">
        <f>'Hasil Kuesioner '!G42</f>
        <v>3</v>
      </c>
      <c r="T13" s="68">
        <f t="shared" si="2"/>
        <v>30</v>
      </c>
      <c r="U13" s="68">
        <v>5</v>
      </c>
      <c r="V13" s="68">
        <f>'Hasil Kuesioner '!P42</f>
        <v>2</v>
      </c>
      <c r="W13" s="68">
        <v>4</v>
      </c>
      <c r="X13" s="68">
        <f t="shared" si="3"/>
        <v>40</v>
      </c>
      <c r="Y13" s="71">
        <f>'Hasil Kuesioner '!Y42</f>
        <v>6</v>
      </c>
      <c r="Z13" s="71">
        <f>'Hasil Kuesioner '!Z42</f>
        <v>3</v>
      </c>
      <c r="AA13" s="71">
        <f>'Hasil Kuesioner '!AA42</f>
        <v>4</v>
      </c>
      <c r="AB13" s="61">
        <f t="shared" si="4"/>
        <v>72</v>
      </c>
      <c r="AC13" s="72">
        <f t="shared" si="9"/>
        <v>4.666666666666667</v>
      </c>
      <c r="AD13" s="72">
        <f t="shared" si="12"/>
        <v>2.3333333333333335</v>
      </c>
      <c r="AE13" s="72">
        <f t="shared" si="10"/>
        <v>3.5</v>
      </c>
      <c r="AF13" s="72">
        <f t="shared" si="11"/>
        <v>38.111111111111121</v>
      </c>
      <c r="AG13" s="73">
        <f t="shared" si="6"/>
        <v>18</v>
      </c>
      <c r="AH13" s="72">
        <v>5</v>
      </c>
      <c r="AI13" s="72">
        <v>2</v>
      </c>
      <c r="AJ13" s="72">
        <v>4</v>
      </c>
      <c r="AK13" s="74">
        <f t="shared" si="13"/>
        <v>40</v>
      </c>
      <c r="AL13" s="73">
        <f t="shared" si="7"/>
        <v>19</v>
      </c>
    </row>
    <row r="14" spans="2:79" ht="15.5" x14ac:dyDescent="0.35">
      <c r="B14" s="68">
        <v>10</v>
      </c>
      <c r="C14" s="69"/>
      <c r="D14" s="70" t="str">
        <f>Kuesioner!D14</f>
        <v>Permasalahan pengadaan tidak segera ditindaklanjuti.</v>
      </c>
      <c r="E14" s="68">
        <f>'Hasil Kuesioner '!E14</f>
        <v>5</v>
      </c>
      <c r="F14" s="68">
        <f>'Hasil Kuesioner '!F14</f>
        <v>4</v>
      </c>
      <c r="G14" s="68">
        <f>'Hasil Kuesioner '!G14</f>
        <v>4</v>
      </c>
      <c r="H14" s="68">
        <f t="shared" si="0"/>
        <v>80</v>
      </c>
      <c r="I14" s="68">
        <f>'Hasil Kuesioner '!O14</f>
        <v>2</v>
      </c>
      <c r="J14" s="68">
        <f>'Hasil Kuesioner '!P14</f>
        <v>1</v>
      </c>
      <c r="K14" s="68">
        <f>'Hasil Kuesioner '!Q14</f>
        <v>2</v>
      </c>
      <c r="L14" s="68">
        <f t="shared" si="8"/>
        <v>4</v>
      </c>
      <c r="M14" s="68">
        <f>'Hasil Kuesioner '!Y14</f>
        <v>3</v>
      </c>
      <c r="N14" s="68">
        <f>'Hasil Kuesioner '!Z14</f>
        <v>2</v>
      </c>
      <c r="O14" s="68">
        <f>'Hasil Kuesioner '!AA14</f>
        <v>3</v>
      </c>
      <c r="P14" s="68">
        <f t="shared" si="1"/>
        <v>18</v>
      </c>
      <c r="Q14" s="68">
        <f>'Hasil Kuesioner '!E43</f>
        <v>3</v>
      </c>
      <c r="R14" s="68">
        <f>'Hasil Kuesioner '!F43</f>
        <v>2</v>
      </c>
      <c r="S14" s="68">
        <v>5</v>
      </c>
      <c r="T14" s="68">
        <f t="shared" si="2"/>
        <v>30</v>
      </c>
      <c r="U14" s="68">
        <f>'Hasil Kuesioner '!O43</f>
        <v>3</v>
      </c>
      <c r="V14" s="68">
        <f>'Hasil Kuesioner '!P43</f>
        <v>2</v>
      </c>
      <c r="W14" s="68">
        <v>5</v>
      </c>
      <c r="X14" s="68">
        <f t="shared" si="3"/>
        <v>30</v>
      </c>
      <c r="Y14" s="71">
        <f>'Hasil Kuesioner '!Y43</f>
        <v>4</v>
      </c>
      <c r="Z14" s="71">
        <f>'Hasil Kuesioner '!Z43</f>
        <v>2</v>
      </c>
      <c r="AA14" s="71">
        <f>'Hasil Kuesioner '!AA43</f>
        <v>3</v>
      </c>
      <c r="AB14" s="61">
        <f t="shared" si="4"/>
        <v>24</v>
      </c>
      <c r="AC14" s="72">
        <f t="shared" si="9"/>
        <v>3.3333333333333335</v>
      </c>
      <c r="AD14" s="72">
        <f t="shared" si="12"/>
        <v>2.1666666666666665</v>
      </c>
      <c r="AE14" s="72">
        <f t="shared" si="10"/>
        <v>3.6666666666666665</v>
      </c>
      <c r="AF14" s="72">
        <f t="shared" si="11"/>
        <v>26.481481481481481</v>
      </c>
      <c r="AG14" s="73">
        <f t="shared" si="6"/>
        <v>23</v>
      </c>
      <c r="AH14" s="72">
        <v>3</v>
      </c>
      <c r="AI14" s="72">
        <v>2</v>
      </c>
      <c r="AJ14" s="72">
        <v>4</v>
      </c>
      <c r="AK14" s="74">
        <f t="shared" si="13"/>
        <v>24</v>
      </c>
      <c r="AL14" s="73">
        <f t="shared" si="7"/>
        <v>23</v>
      </c>
    </row>
    <row r="15" spans="2:79" ht="15.5" x14ac:dyDescent="0.35">
      <c r="B15" s="68">
        <v>11</v>
      </c>
      <c r="C15" s="69" t="s">
        <v>15</v>
      </c>
      <c r="D15" s="70" t="str">
        <f>Kuesioner!D15</f>
        <v>Pengaruh serangan OPT terhadap hasil panen tidak terkendali.</v>
      </c>
      <c r="E15" s="68">
        <f>'Hasil Kuesioner '!E15</f>
        <v>9</v>
      </c>
      <c r="F15" s="68">
        <f>'Hasil Kuesioner '!F15</f>
        <v>6</v>
      </c>
      <c r="G15" s="68">
        <f>'Hasil Kuesioner '!G15</f>
        <v>10</v>
      </c>
      <c r="H15" s="68">
        <f t="shared" si="0"/>
        <v>540</v>
      </c>
      <c r="I15" s="68">
        <f>'Hasil Kuesioner '!O15</f>
        <v>5</v>
      </c>
      <c r="J15" s="68">
        <f>'Hasil Kuesioner '!P15</f>
        <v>6</v>
      </c>
      <c r="K15" s="68">
        <f>'Hasil Kuesioner '!Q15</f>
        <v>7</v>
      </c>
      <c r="L15" s="68">
        <f t="shared" si="8"/>
        <v>210</v>
      </c>
      <c r="M15" s="68">
        <f>'Hasil Kuesioner '!Y15</f>
        <v>9</v>
      </c>
      <c r="N15" s="68">
        <f>'Hasil Kuesioner '!Z15</f>
        <v>5</v>
      </c>
      <c r="O15" s="68">
        <f>'Hasil Kuesioner '!AA15</f>
        <v>10</v>
      </c>
      <c r="P15" s="68">
        <f t="shared" si="1"/>
        <v>450</v>
      </c>
      <c r="Q15" s="68">
        <f>'Hasil Kuesioner '!E44</f>
        <v>8</v>
      </c>
      <c r="R15" s="68">
        <f>'Hasil Kuesioner '!F44</f>
        <v>5</v>
      </c>
      <c r="S15" s="68">
        <f>'Hasil Kuesioner '!G44</f>
        <v>6</v>
      </c>
      <c r="T15" s="68">
        <f t="shared" si="2"/>
        <v>240</v>
      </c>
      <c r="U15" s="68">
        <f>'Hasil Kuesioner '!O44</f>
        <v>7</v>
      </c>
      <c r="V15" s="68">
        <v>6</v>
      </c>
      <c r="W15" s="68">
        <f>'Hasil Kuesioner '!Q44</f>
        <v>6</v>
      </c>
      <c r="X15" s="68">
        <f t="shared" si="3"/>
        <v>252</v>
      </c>
      <c r="Y15" s="71">
        <f>'Hasil Kuesioner '!Y44</f>
        <v>8</v>
      </c>
      <c r="Z15" s="71">
        <f>'Hasil Kuesioner '!Z44</f>
        <v>5</v>
      </c>
      <c r="AA15" s="71">
        <f>'Hasil Kuesioner '!AA44</f>
        <v>7</v>
      </c>
      <c r="AB15" s="61">
        <f t="shared" si="4"/>
        <v>280</v>
      </c>
      <c r="AC15" s="72">
        <f t="shared" si="9"/>
        <v>7.666666666666667</v>
      </c>
      <c r="AD15" s="72">
        <f t="shared" si="12"/>
        <v>5.5</v>
      </c>
      <c r="AE15" s="72">
        <f t="shared" si="10"/>
        <v>7.666666666666667</v>
      </c>
      <c r="AF15" s="72">
        <f t="shared" si="11"/>
        <v>323.27777777777783</v>
      </c>
      <c r="AG15" s="73">
        <f t="shared" si="6"/>
        <v>3</v>
      </c>
      <c r="AH15" s="72">
        <v>8</v>
      </c>
      <c r="AI15" s="72">
        <v>6</v>
      </c>
      <c r="AJ15" s="72">
        <v>8</v>
      </c>
      <c r="AK15" s="74">
        <f t="shared" si="13"/>
        <v>384</v>
      </c>
      <c r="AL15" s="73">
        <f t="shared" si="7"/>
        <v>2</v>
      </c>
    </row>
    <row r="16" spans="2:79" ht="15.5" x14ac:dyDescent="0.35">
      <c r="B16" s="68">
        <v>12</v>
      </c>
      <c r="C16" s="69"/>
      <c r="D16" s="70" t="str">
        <f>Kuesioner!D16</f>
        <v>Kesalahan teknis dalam budidaya.</v>
      </c>
      <c r="E16" s="68">
        <f>'Hasil Kuesioner '!E16</f>
        <v>3</v>
      </c>
      <c r="F16" s="68">
        <f>'Hasil Kuesioner '!F16</f>
        <v>6</v>
      </c>
      <c r="G16" s="68">
        <f>'Hasil Kuesioner '!G16</f>
        <v>6</v>
      </c>
      <c r="H16" s="68">
        <f t="shared" si="0"/>
        <v>108</v>
      </c>
      <c r="I16" s="68">
        <f>'Hasil Kuesioner '!O16</f>
        <v>4</v>
      </c>
      <c r="J16" s="68">
        <f>'Hasil Kuesioner '!P16</f>
        <v>6</v>
      </c>
      <c r="K16" s="68">
        <f>'Hasil Kuesioner '!Q16</f>
        <v>7</v>
      </c>
      <c r="L16" s="68">
        <f t="shared" si="8"/>
        <v>168</v>
      </c>
      <c r="M16" s="68">
        <f>'Hasil Kuesioner '!Y16</f>
        <v>6</v>
      </c>
      <c r="N16" s="68">
        <f>'Hasil Kuesioner '!Z16</f>
        <v>4</v>
      </c>
      <c r="O16" s="68">
        <f>'Hasil Kuesioner '!AA16</f>
        <v>6</v>
      </c>
      <c r="P16" s="68">
        <f t="shared" si="1"/>
        <v>144</v>
      </c>
      <c r="Q16" s="68">
        <f>'Hasil Kuesioner '!E45</f>
        <v>4</v>
      </c>
      <c r="R16" s="68">
        <f>'Hasil Kuesioner '!F45</f>
        <v>5</v>
      </c>
      <c r="S16" s="68">
        <f>'Hasil Kuesioner '!G45</f>
        <v>6</v>
      </c>
      <c r="T16" s="68">
        <f t="shared" si="2"/>
        <v>120</v>
      </c>
      <c r="U16" s="68">
        <f>'Hasil Kuesioner '!O45</f>
        <v>4</v>
      </c>
      <c r="V16" s="68">
        <f>'Hasil Kuesioner '!P45</f>
        <v>5</v>
      </c>
      <c r="W16" s="68">
        <f>'Hasil Kuesioner '!Q45</f>
        <v>6</v>
      </c>
      <c r="X16" s="68">
        <f t="shared" si="3"/>
        <v>120</v>
      </c>
      <c r="Y16" s="71">
        <f>'Hasil Kuesioner '!Y45</f>
        <v>6</v>
      </c>
      <c r="Z16" s="71">
        <f>'Hasil Kuesioner '!Z45</f>
        <v>5</v>
      </c>
      <c r="AA16" s="71">
        <f>'Hasil Kuesioner '!AA45</f>
        <v>5</v>
      </c>
      <c r="AB16" s="61">
        <f t="shared" si="4"/>
        <v>150</v>
      </c>
      <c r="AC16" s="72">
        <f t="shared" si="9"/>
        <v>4.5</v>
      </c>
      <c r="AD16" s="72">
        <f t="shared" si="12"/>
        <v>5.166666666666667</v>
      </c>
      <c r="AE16" s="72">
        <f t="shared" si="10"/>
        <v>6</v>
      </c>
      <c r="AF16" s="72">
        <f t="shared" si="11"/>
        <v>139.5</v>
      </c>
      <c r="AG16" s="73">
        <f t="shared" si="6"/>
        <v>6</v>
      </c>
      <c r="AH16" s="72">
        <v>5</v>
      </c>
      <c r="AI16" s="72">
        <v>5</v>
      </c>
      <c r="AJ16" s="72">
        <v>6</v>
      </c>
      <c r="AK16" s="74">
        <f t="shared" si="13"/>
        <v>150</v>
      </c>
      <c r="AL16" s="73">
        <f t="shared" si="7"/>
        <v>6</v>
      </c>
    </row>
    <row r="17" spans="2:38" ht="15.5" x14ac:dyDescent="0.35">
      <c r="B17" s="68">
        <v>13</v>
      </c>
      <c r="C17" s="69"/>
      <c r="D17" s="70" t="str">
        <f>Kuesioner!D17</f>
        <v>Masalah produksi tidak terdeteksi.</v>
      </c>
      <c r="E17" s="68">
        <f>'Hasil Kuesioner '!E17</f>
        <v>4</v>
      </c>
      <c r="F17" s="68">
        <f>'Hasil Kuesioner '!F17</f>
        <v>2</v>
      </c>
      <c r="G17" s="68">
        <f>'Hasil Kuesioner '!G17</f>
        <v>3</v>
      </c>
      <c r="H17" s="68">
        <f t="shared" si="0"/>
        <v>24</v>
      </c>
      <c r="I17" s="68">
        <v>8</v>
      </c>
      <c r="J17" s="68">
        <f>'Hasil Kuesioner '!P17</f>
        <v>3</v>
      </c>
      <c r="K17" s="68">
        <f>'Hasil Kuesioner '!Q17</f>
        <v>6</v>
      </c>
      <c r="L17" s="68">
        <f t="shared" si="8"/>
        <v>144</v>
      </c>
      <c r="M17" s="68">
        <f>'Hasil Kuesioner '!Y17</f>
        <v>7</v>
      </c>
      <c r="N17" s="68">
        <f>'Hasil Kuesioner '!Z17</f>
        <v>2</v>
      </c>
      <c r="O17" s="68">
        <f>'Hasil Kuesioner '!AA17</f>
        <v>3</v>
      </c>
      <c r="P17" s="68">
        <f t="shared" si="1"/>
        <v>42</v>
      </c>
      <c r="Q17" s="68">
        <v>8</v>
      </c>
      <c r="R17" s="68">
        <f>'Hasil Kuesioner '!F46</f>
        <v>2</v>
      </c>
      <c r="S17" s="68">
        <f>'Hasil Kuesioner '!G46</f>
        <v>3</v>
      </c>
      <c r="T17" s="68">
        <f t="shared" si="2"/>
        <v>48</v>
      </c>
      <c r="U17" s="68">
        <v>6</v>
      </c>
      <c r="V17" s="68">
        <f>'Hasil Kuesioner '!P46</f>
        <v>2</v>
      </c>
      <c r="W17" s="68">
        <f>'Hasil Kuesioner '!Q46</f>
        <v>3</v>
      </c>
      <c r="X17" s="68">
        <f t="shared" si="3"/>
        <v>36</v>
      </c>
      <c r="Y17" s="71">
        <v>7</v>
      </c>
      <c r="Z17" s="71">
        <f>'Hasil Kuesioner '!Z46</f>
        <v>2</v>
      </c>
      <c r="AA17" s="71">
        <f>'Hasil Kuesioner '!AA46</f>
        <v>4</v>
      </c>
      <c r="AB17" s="61">
        <f t="shared" si="4"/>
        <v>56</v>
      </c>
      <c r="AC17" s="72">
        <f t="shared" si="9"/>
        <v>6.666666666666667</v>
      </c>
      <c r="AD17" s="72">
        <f t="shared" si="12"/>
        <v>2.1666666666666665</v>
      </c>
      <c r="AE17" s="72">
        <f t="shared" si="10"/>
        <v>3.6666666666666665</v>
      </c>
      <c r="AF17" s="72">
        <f t="shared" si="11"/>
        <v>52.962962962962962</v>
      </c>
      <c r="AG17" s="73">
        <f t="shared" si="6"/>
        <v>16</v>
      </c>
      <c r="AH17" s="72">
        <v>7</v>
      </c>
      <c r="AI17" s="72">
        <v>2</v>
      </c>
      <c r="AJ17" s="72">
        <v>4</v>
      </c>
      <c r="AK17" s="74">
        <f t="shared" si="13"/>
        <v>56</v>
      </c>
      <c r="AL17" s="73">
        <f t="shared" si="7"/>
        <v>17</v>
      </c>
    </row>
    <row r="18" spans="2:38" ht="15.5" x14ac:dyDescent="0.35">
      <c r="B18" s="68">
        <v>14</v>
      </c>
      <c r="C18" s="69"/>
      <c r="D18" s="70" t="str">
        <f>Kuesioner!D18</f>
        <v>Penurunan produktivitas akibat cuaca ekstrem.</v>
      </c>
      <c r="E18" s="68">
        <f>'Hasil Kuesioner '!E18</f>
        <v>7</v>
      </c>
      <c r="F18" s="68">
        <f>'Hasil Kuesioner '!F18</f>
        <v>8</v>
      </c>
      <c r="G18" s="68">
        <f>'Hasil Kuesioner '!G18</f>
        <v>7</v>
      </c>
      <c r="H18" s="68">
        <f t="shared" si="0"/>
        <v>392</v>
      </c>
      <c r="I18" s="68">
        <f>'Hasil Kuesioner '!O18</f>
        <v>7</v>
      </c>
      <c r="J18" s="68">
        <f>'Hasil Kuesioner '!P18</f>
        <v>6</v>
      </c>
      <c r="K18" s="68">
        <f>'Hasil Kuesioner '!Q18</f>
        <v>10</v>
      </c>
      <c r="L18" s="68">
        <f t="shared" si="8"/>
        <v>420</v>
      </c>
      <c r="M18" s="68">
        <f>'Hasil Kuesioner '!Y18</f>
        <v>7</v>
      </c>
      <c r="N18" s="68">
        <f>'Hasil Kuesioner '!Z18</f>
        <v>6</v>
      </c>
      <c r="O18" s="68">
        <f>'Hasil Kuesioner '!AA18</f>
        <v>7</v>
      </c>
      <c r="P18" s="68">
        <f t="shared" si="1"/>
        <v>294</v>
      </c>
      <c r="Q18" s="68">
        <f>'Hasil Kuesioner '!E47</f>
        <v>7</v>
      </c>
      <c r="R18" s="68">
        <f>'Hasil Kuesioner '!F47</f>
        <v>8</v>
      </c>
      <c r="S18" s="68">
        <f>'Hasil Kuesioner '!G47</f>
        <v>7</v>
      </c>
      <c r="T18" s="68">
        <f>Q18*R18*S18</f>
        <v>392</v>
      </c>
      <c r="U18" s="68">
        <f>'Hasil Kuesioner '!O47</f>
        <v>6</v>
      </c>
      <c r="V18" s="68">
        <f>'Hasil Kuesioner '!P47</f>
        <v>3</v>
      </c>
      <c r="W18" s="68">
        <f>'Hasil Kuesioner '!Q47</f>
        <v>5</v>
      </c>
      <c r="X18" s="68">
        <f t="shared" si="3"/>
        <v>90</v>
      </c>
      <c r="Y18" s="71">
        <f>'Hasil Kuesioner '!Y47</f>
        <v>4</v>
      </c>
      <c r="Z18" s="71">
        <f>'Hasil Kuesioner '!Z47</f>
        <v>3</v>
      </c>
      <c r="AA18" s="71">
        <f>'Hasil Kuesioner '!AA47</f>
        <v>3</v>
      </c>
      <c r="AB18" s="61">
        <f t="shared" si="4"/>
        <v>36</v>
      </c>
      <c r="AC18" s="72">
        <f t="shared" si="9"/>
        <v>6.333333333333333</v>
      </c>
      <c r="AD18" s="72">
        <f t="shared" si="12"/>
        <v>5.666666666666667</v>
      </c>
      <c r="AE18" s="72">
        <f t="shared" si="10"/>
        <v>6.5</v>
      </c>
      <c r="AF18" s="72">
        <f t="shared" si="11"/>
        <v>233.27777777777777</v>
      </c>
      <c r="AG18" s="73">
        <f t="shared" si="6"/>
        <v>4</v>
      </c>
      <c r="AH18" s="72">
        <v>6</v>
      </c>
      <c r="AI18" s="72">
        <v>6</v>
      </c>
      <c r="AJ18" s="72">
        <v>7</v>
      </c>
      <c r="AK18" s="74">
        <f t="shared" si="13"/>
        <v>252</v>
      </c>
      <c r="AL18" s="73">
        <f t="shared" si="7"/>
        <v>4</v>
      </c>
    </row>
    <row r="19" spans="2:38" ht="15.5" x14ac:dyDescent="0.35">
      <c r="B19" s="68">
        <v>15</v>
      </c>
      <c r="C19" s="69"/>
      <c r="D19" s="70" t="str">
        <f>Kuesioner!D19</f>
        <v>Sistem produksi lambat merespons perubahan kondisi lapangan.</v>
      </c>
      <c r="E19" s="68">
        <f>'Hasil Kuesioner '!E19</f>
        <v>1</v>
      </c>
      <c r="F19" s="68">
        <f>'Hasil Kuesioner '!F19</f>
        <v>3</v>
      </c>
      <c r="G19" s="68">
        <f>'Hasil Kuesioner '!G19</f>
        <v>2</v>
      </c>
      <c r="H19" s="68">
        <f t="shared" si="0"/>
        <v>6</v>
      </c>
      <c r="I19" s="68">
        <f>'Hasil Kuesioner '!O19</f>
        <v>2</v>
      </c>
      <c r="J19" s="68">
        <f>'Hasil Kuesioner '!P19</f>
        <v>7</v>
      </c>
      <c r="K19" s="68">
        <f>'Hasil Kuesioner '!Q19</f>
        <v>5</v>
      </c>
      <c r="L19" s="68">
        <f t="shared" si="8"/>
        <v>70</v>
      </c>
      <c r="M19" s="68">
        <f>'Hasil Kuesioner '!Y19</f>
        <v>6</v>
      </c>
      <c r="N19" s="68">
        <f>'Hasil Kuesioner '!Z19</f>
        <v>7</v>
      </c>
      <c r="O19" s="68">
        <f>'Hasil Kuesioner '!AA19</f>
        <v>5</v>
      </c>
      <c r="P19" s="68">
        <f t="shared" si="1"/>
        <v>210</v>
      </c>
      <c r="Q19" s="68">
        <f>'Hasil Kuesioner '!E48</f>
        <v>5</v>
      </c>
      <c r="R19" s="68">
        <f>'Hasil Kuesioner '!F48</f>
        <v>5</v>
      </c>
      <c r="S19" s="68">
        <f>'Hasil Kuesioner '!G48</f>
        <v>7</v>
      </c>
      <c r="T19" s="68">
        <f t="shared" si="2"/>
        <v>175</v>
      </c>
      <c r="U19" s="68">
        <f>'Hasil Kuesioner '!O48</f>
        <v>5</v>
      </c>
      <c r="V19" s="68">
        <f>'Hasil Kuesioner '!P48</f>
        <v>5</v>
      </c>
      <c r="W19" s="68">
        <f>'Hasil Kuesioner '!Q48</f>
        <v>7</v>
      </c>
      <c r="X19" s="68">
        <f t="shared" si="3"/>
        <v>175</v>
      </c>
      <c r="Y19" s="71">
        <f>'Hasil Kuesioner '!Y48</f>
        <v>5</v>
      </c>
      <c r="Z19" s="71">
        <f>'Hasil Kuesioner '!Z48</f>
        <v>3</v>
      </c>
      <c r="AA19" s="71">
        <f>'Hasil Kuesioner '!AA48</f>
        <v>6</v>
      </c>
      <c r="AB19" s="61">
        <f t="shared" si="4"/>
        <v>90</v>
      </c>
      <c r="AC19" s="72">
        <f t="shared" si="9"/>
        <v>4</v>
      </c>
      <c r="AD19" s="72">
        <f>(F19+J19+N19+R19+V19+Z19)/6</f>
        <v>5</v>
      </c>
      <c r="AE19" s="72">
        <f t="shared" si="10"/>
        <v>5.333333333333333</v>
      </c>
      <c r="AF19" s="72">
        <f t="shared" si="11"/>
        <v>106.66666666666666</v>
      </c>
      <c r="AG19" s="73">
        <f t="shared" si="6"/>
        <v>9</v>
      </c>
      <c r="AH19" s="72">
        <v>4</v>
      </c>
      <c r="AI19" s="72">
        <v>5</v>
      </c>
      <c r="AJ19" s="72">
        <v>5</v>
      </c>
      <c r="AK19" s="74">
        <f t="shared" si="13"/>
        <v>100</v>
      </c>
      <c r="AL19" s="73">
        <f t="shared" si="7"/>
        <v>11</v>
      </c>
    </row>
    <row r="20" spans="2:38" ht="15.5" x14ac:dyDescent="0.35">
      <c r="B20" s="68">
        <v>16</v>
      </c>
      <c r="C20" s="69" t="s">
        <v>16</v>
      </c>
      <c r="D20" s="70" t="str">
        <f>Kuesioner!D20</f>
        <v>Keterlambatan distribusi hasil panen.</v>
      </c>
      <c r="E20" s="68">
        <f>'Hasil Kuesioner '!E20</f>
        <v>6</v>
      </c>
      <c r="F20" s="68">
        <f>'Hasil Kuesioner '!F20</f>
        <v>7</v>
      </c>
      <c r="G20" s="68">
        <f>'Hasil Kuesioner '!G20</f>
        <v>5</v>
      </c>
      <c r="H20" s="68">
        <f t="shared" si="0"/>
        <v>210</v>
      </c>
      <c r="I20" s="68">
        <f>'Hasil Kuesioner '!O20</f>
        <v>6</v>
      </c>
      <c r="J20" s="68">
        <f>'Hasil Kuesioner '!P20</f>
        <v>2</v>
      </c>
      <c r="K20" s="68">
        <f>'Hasil Kuesioner '!Q20</f>
        <v>4</v>
      </c>
      <c r="L20" s="68">
        <f t="shared" si="8"/>
        <v>48</v>
      </c>
      <c r="M20" s="68">
        <f>'Hasil Kuesioner '!Y20</f>
        <v>5</v>
      </c>
      <c r="N20" s="68">
        <f>'Hasil Kuesioner '!Z20</f>
        <v>5</v>
      </c>
      <c r="O20" s="68">
        <f>'Hasil Kuesioner '!AA20</f>
        <v>3</v>
      </c>
      <c r="P20" s="68">
        <f t="shared" si="1"/>
        <v>75</v>
      </c>
      <c r="Q20" s="68">
        <f>'Hasil Kuesioner '!E49</f>
        <v>5</v>
      </c>
      <c r="R20" s="68">
        <f>'Hasil Kuesioner '!F49</f>
        <v>3</v>
      </c>
      <c r="S20" s="68">
        <f>'Hasil Kuesioner '!G49</f>
        <v>6</v>
      </c>
      <c r="T20" s="68">
        <f t="shared" si="2"/>
        <v>90</v>
      </c>
      <c r="U20" s="68">
        <f>'Hasil Kuesioner '!O49</f>
        <v>5</v>
      </c>
      <c r="V20" s="68">
        <f>'Hasil Kuesioner '!P49</f>
        <v>3</v>
      </c>
      <c r="W20" s="68">
        <f>'Hasil Kuesioner '!Q49</f>
        <v>6</v>
      </c>
      <c r="X20" s="68">
        <f t="shared" si="3"/>
        <v>90</v>
      </c>
      <c r="Y20" s="71">
        <f>'Hasil Kuesioner '!Y49</f>
        <v>2</v>
      </c>
      <c r="Z20" s="71">
        <f>'Hasil Kuesioner '!Z49</f>
        <v>2</v>
      </c>
      <c r="AA20" s="71">
        <f>'Hasil Kuesioner '!AA49</f>
        <v>2</v>
      </c>
      <c r="AB20" s="61">
        <f t="shared" si="4"/>
        <v>8</v>
      </c>
      <c r="AC20" s="72">
        <f t="shared" si="9"/>
        <v>4.833333333333333</v>
      </c>
      <c r="AD20" s="72">
        <f t="shared" si="12"/>
        <v>3.6666666666666665</v>
      </c>
      <c r="AE20" s="72">
        <f t="shared" si="10"/>
        <v>4.333333333333333</v>
      </c>
      <c r="AF20" s="72">
        <f t="shared" si="11"/>
        <v>76.796296296296291</v>
      </c>
      <c r="AG20" s="73">
        <f t="shared" si="6"/>
        <v>12</v>
      </c>
      <c r="AH20" s="72">
        <v>5</v>
      </c>
      <c r="AI20" s="72">
        <v>4</v>
      </c>
      <c r="AJ20" s="72">
        <v>4</v>
      </c>
      <c r="AK20" s="74">
        <f t="shared" si="13"/>
        <v>80</v>
      </c>
      <c r="AL20" s="73">
        <f t="shared" si="7"/>
        <v>13</v>
      </c>
    </row>
    <row r="21" spans="2:38" ht="15.5" x14ac:dyDescent="0.35">
      <c r="B21" s="68">
        <v>17</v>
      </c>
      <c r="C21" s="69"/>
      <c r="D21" s="70" t="str">
        <f>Kuesioner!D21</f>
        <v>Kerusakan hasil panen selama distribusi.</v>
      </c>
      <c r="E21" s="68">
        <f>'Hasil Kuesioner '!E21</f>
        <v>5</v>
      </c>
      <c r="F21" s="68">
        <f>'Hasil Kuesioner '!F21</f>
        <v>2</v>
      </c>
      <c r="G21" s="68">
        <f>'Hasil Kuesioner '!G21</f>
        <v>3</v>
      </c>
      <c r="H21" s="68">
        <f t="shared" si="0"/>
        <v>30</v>
      </c>
      <c r="I21" s="68">
        <f>'Hasil Kuesioner '!O21</f>
        <v>3</v>
      </c>
      <c r="J21" s="68">
        <f>'Hasil Kuesioner '!P21</f>
        <v>7</v>
      </c>
      <c r="K21" s="68">
        <f>'Hasil Kuesioner '!Q21</f>
        <v>2</v>
      </c>
      <c r="L21" s="68">
        <f t="shared" si="8"/>
        <v>42</v>
      </c>
      <c r="M21" s="68">
        <f>'Hasil Kuesioner '!Y21</f>
        <v>6</v>
      </c>
      <c r="N21" s="68">
        <f>'Hasil Kuesioner '!Z21</f>
        <v>2</v>
      </c>
      <c r="O21" s="68">
        <f>'Hasil Kuesioner '!AA21</f>
        <v>4</v>
      </c>
      <c r="P21" s="68">
        <f t="shared" si="1"/>
        <v>48</v>
      </c>
      <c r="Q21" s="68">
        <f>'Hasil Kuesioner '!E50</f>
        <v>6</v>
      </c>
      <c r="R21" s="68">
        <f>'Hasil Kuesioner '!F50</f>
        <v>4</v>
      </c>
      <c r="S21" s="68">
        <f>'Hasil Kuesioner '!G50</f>
        <v>2</v>
      </c>
      <c r="T21" s="68">
        <f t="shared" si="2"/>
        <v>48</v>
      </c>
      <c r="U21" s="68">
        <f>'Hasil Kuesioner '!O50</f>
        <v>6</v>
      </c>
      <c r="V21" s="68">
        <f>'Hasil Kuesioner '!P50</f>
        <v>4</v>
      </c>
      <c r="W21" s="68">
        <f>'Hasil Kuesioner '!Q50</f>
        <v>2</v>
      </c>
      <c r="X21" s="68">
        <f t="shared" si="3"/>
        <v>48</v>
      </c>
      <c r="Y21" s="71">
        <f>'Hasil Kuesioner '!Y50</f>
        <v>3</v>
      </c>
      <c r="Z21" s="71">
        <f>'Hasil Kuesioner '!Z50</f>
        <v>2</v>
      </c>
      <c r="AA21" s="71">
        <f>'Hasil Kuesioner '!AA50</f>
        <v>5</v>
      </c>
      <c r="AB21" s="61">
        <f t="shared" si="4"/>
        <v>30</v>
      </c>
      <c r="AC21" s="72">
        <f t="shared" si="9"/>
        <v>4.833333333333333</v>
      </c>
      <c r="AD21" s="72">
        <f t="shared" si="12"/>
        <v>3.5</v>
      </c>
      <c r="AE21" s="72">
        <f t="shared" si="10"/>
        <v>3</v>
      </c>
      <c r="AF21" s="72">
        <f t="shared" si="11"/>
        <v>50.749999999999993</v>
      </c>
      <c r="AG21" s="73">
        <f t="shared" si="6"/>
        <v>17</v>
      </c>
      <c r="AH21" s="72">
        <v>5</v>
      </c>
      <c r="AI21" s="72">
        <v>4</v>
      </c>
      <c r="AJ21" s="72">
        <v>3</v>
      </c>
      <c r="AK21" s="74">
        <f t="shared" si="13"/>
        <v>60</v>
      </c>
      <c r="AL21" s="73">
        <f t="shared" si="7"/>
        <v>16</v>
      </c>
    </row>
    <row r="22" spans="2:38" ht="15.5" x14ac:dyDescent="0.35">
      <c r="B22" s="68">
        <v>18</v>
      </c>
      <c r="C22" s="69"/>
      <c r="D22" s="70" t="str">
        <f>Kuesioner!D22</f>
        <v>Permasalahan distribusi tidak segera ditangani.</v>
      </c>
      <c r="E22" s="68">
        <f>'Hasil Kuesioner '!E22</f>
        <v>3</v>
      </c>
      <c r="F22" s="68">
        <f>'Hasil Kuesioner '!F22</f>
        <v>2</v>
      </c>
      <c r="G22" s="68">
        <f>'Hasil Kuesioner '!G22</f>
        <v>3</v>
      </c>
      <c r="H22" s="68">
        <f t="shared" si="0"/>
        <v>18</v>
      </c>
      <c r="I22" s="68">
        <f>'Hasil Kuesioner '!O22</f>
        <v>2</v>
      </c>
      <c r="J22" s="68">
        <f>'Hasil Kuesioner '!P22</f>
        <v>2</v>
      </c>
      <c r="K22" s="68">
        <f>'Hasil Kuesioner '!Q22</f>
        <v>5</v>
      </c>
      <c r="L22" s="68">
        <f t="shared" si="8"/>
        <v>20</v>
      </c>
      <c r="M22" s="68">
        <f>'Hasil Kuesioner '!Y22</f>
        <v>1</v>
      </c>
      <c r="N22" s="68">
        <f>'Hasil Kuesioner '!Z22</f>
        <v>3</v>
      </c>
      <c r="O22" s="68">
        <f>'Hasil Kuesioner '!AA22</f>
        <v>2</v>
      </c>
      <c r="P22" s="68">
        <f t="shared" si="1"/>
        <v>6</v>
      </c>
      <c r="Q22" s="68">
        <f>'Hasil Kuesioner '!E51</f>
        <v>5</v>
      </c>
      <c r="R22" s="68">
        <f>'Hasil Kuesioner '!F51</f>
        <v>3</v>
      </c>
      <c r="S22" s="68">
        <f>'Hasil Kuesioner '!G51</f>
        <v>5</v>
      </c>
      <c r="T22" s="68">
        <f t="shared" si="2"/>
        <v>75</v>
      </c>
      <c r="U22" s="68">
        <f>'Hasil Kuesioner '!O51</f>
        <v>5</v>
      </c>
      <c r="V22" s="68">
        <f>'Hasil Kuesioner '!P51</f>
        <v>3</v>
      </c>
      <c r="W22" s="68">
        <f>'Hasil Kuesioner '!Q51</f>
        <v>5</v>
      </c>
      <c r="X22" s="68">
        <f t="shared" si="3"/>
        <v>75</v>
      </c>
      <c r="Y22" s="71">
        <f>'Hasil Kuesioner '!Y51</f>
        <v>2</v>
      </c>
      <c r="Z22" s="71">
        <f>'Hasil Kuesioner '!Z51</f>
        <v>2</v>
      </c>
      <c r="AA22" s="71">
        <f>'Hasil Kuesioner '!AA51</f>
        <v>3</v>
      </c>
      <c r="AB22" s="61">
        <f t="shared" si="4"/>
        <v>12</v>
      </c>
      <c r="AC22" s="72">
        <f t="shared" si="9"/>
        <v>3</v>
      </c>
      <c r="AD22" s="72">
        <f t="shared" si="12"/>
        <v>2.5</v>
      </c>
      <c r="AE22" s="72">
        <f>(G22+K22+O22+S22+W22+AA22)/6</f>
        <v>3.8333333333333335</v>
      </c>
      <c r="AF22" s="72">
        <f t="shared" si="11"/>
        <v>28.75</v>
      </c>
      <c r="AG22" s="73">
        <f t="shared" si="6"/>
        <v>22</v>
      </c>
      <c r="AH22" s="72">
        <v>3</v>
      </c>
      <c r="AI22" s="72">
        <v>3</v>
      </c>
      <c r="AJ22" s="72">
        <v>4</v>
      </c>
      <c r="AK22" s="74">
        <f t="shared" si="13"/>
        <v>36</v>
      </c>
      <c r="AL22" s="73">
        <f t="shared" si="7"/>
        <v>20</v>
      </c>
    </row>
    <row r="23" spans="2:38" ht="15.5" x14ac:dyDescent="0.35">
      <c r="B23" s="68">
        <v>19</v>
      </c>
      <c r="C23" s="69"/>
      <c r="D23" s="70" t="str">
        <f>Kuesioner!D23</f>
        <v>Distribusi terganggu akibat kondisi operasional.</v>
      </c>
      <c r="E23" s="68">
        <f>'Hasil Kuesioner '!E23</f>
        <v>2</v>
      </c>
      <c r="F23" s="68">
        <f>'Hasil Kuesioner '!F23</f>
        <v>2</v>
      </c>
      <c r="G23" s="68">
        <f>'Hasil Kuesioner '!G23</f>
        <v>3</v>
      </c>
      <c r="H23" s="68">
        <f t="shared" si="0"/>
        <v>12</v>
      </c>
      <c r="I23" s="68">
        <f>'Hasil Kuesioner '!O23</f>
        <v>2</v>
      </c>
      <c r="J23" s="68">
        <f>'Hasil Kuesioner '!P23</f>
        <v>2</v>
      </c>
      <c r="K23" s="68">
        <f>'Hasil Kuesioner '!Q23</f>
        <v>2</v>
      </c>
      <c r="L23" s="68">
        <f t="shared" si="8"/>
        <v>8</v>
      </c>
      <c r="M23" s="68">
        <f>'Hasil Kuesioner '!Y23</f>
        <v>2</v>
      </c>
      <c r="N23" s="68">
        <f>'Hasil Kuesioner '!Z23</f>
        <v>2</v>
      </c>
      <c r="O23" s="68">
        <f>'Hasil Kuesioner '!AA23</f>
        <v>2</v>
      </c>
      <c r="P23" s="68">
        <f t="shared" si="1"/>
        <v>8</v>
      </c>
      <c r="Q23" s="68">
        <f>'Hasil Kuesioner '!E52</f>
        <v>4</v>
      </c>
      <c r="R23" s="68">
        <f>'Hasil Kuesioner '!F52</f>
        <v>2</v>
      </c>
      <c r="S23" s="68">
        <f>'Hasil Kuesioner '!G52</f>
        <v>3</v>
      </c>
      <c r="T23" s="68">
        <f t="shared" si="2"/>
        <v>24</v>
      </c>
      <c r="U23" s="68">
        <f>'Hasil Kuesioner '!O52</f>
        <v>4</v>
      </c>
      <c r="V23" s="68">
        <f>'Hasil Kuesioner '!P52</f>
        <v>2</v>
      </c>
      <c r="W23" s="68">
        <f>'Hasil Kuesioner '!Q52</f>
        <v>3</v>
      </c>
      <c r="X23" s="68">
        <f t="shared" si="3"/>
        <v>24</v>
      </c>
      <c r="Y23" s="71">
        <f>'Hasil Kuesioner '!Y52</f>
        <v>2</v>
      </c>
      <c r="Z23" s="71">
        <f>'Hasil Kuesioner '!Z52</f>
        <v>2</v>
      </c>
      <c r="AA23" s="71">
        <f>'Hasil Kuesioner '!AA52</f>
        <v>2</v>
      </c>
      <c r="AB23" s="61">
        <f t="shared" si="4"/>
        <v>8</v>
      </c>
      <c r="AC23" s="72">
        <f t="shared" si="9"/>
        <v>2.6666666666666665</v>
      </c>
      <c r="AD23" s="72">
        <f t="shared" si="12"/>
        <v>2</v>
      </c>
      <c r="AE23" s="72">
        <f t="shared" si="10"/>
        <v>2.5</v>
      </c>
      <c r="AF23" s="72">
        <f t="shared" si="11"/>
        <v>13.333333333333332</v>
      </c>
      <c r="AG23" s="73">
        <f t="shared" si="6"/>
        <v>24</v>
      </c>
      <c r="AH23" s="72">
        <v>3</v>
      </c>
      <c r="AI23" s="72">
        <v>2</v>
      </c>
      <c r="AJ23" s="72">
        <v>3</v>
      </c>
      <c r="AK23" s="74">
        <f t="shared" si="13"/>
        <v>18</v>
      </c>
      <c r="AL23" s="73">
        <f t="shared" si="7"/>
        <v>24</v>
      </c>
    </row>
    <row r="24" spans="2:38" ht="15.5" x14ac:dyDescent="0.35">
      <c r="B24" s="68">
        <v>20</v>
      </c>
      <c r="C24" s="69"/>
      <c r="D24" s="70" t="str">
        <f>Kuesioner!D24</f>
        <v>Ketidaksesuaian data produksi dengan kebutuhan distribusi pangan.</v>
      </c>
      <c r="E24" s="68">
        <f>'Hasil Kuesioner '!E24</f>
        <v>6</v>
      </c>
      <c r="F24" s="68">
        <f>'Hasil Kuesioner '!F24</f>
        <v>2</v>
      </c>
      <c r="G24" s="68">
        <f>'Hasil Kuesioner '!G24</f>
        <v>4</v>
      </c>
      <c r="H24" s="68">
        <f t="shared" si="0"/>
        <v>48</v>
      </c>
      <c r="I24" s="68">
        <f>'Hasil Kuesioner '!O24</f>
        <v>1</v>
      </c>
      <c r="J24" s="68">
        <f>'Hasil Kuesioner '!P24</f>
        <v>3</v>
      </c>
      <c r="K24" s="68">
        <f>'Hasil Kuesioner '!Q24</f>
        <v>2</v>
      </c>
      <c r="L24" s="68">
        <f t="shared" si="8"/>
        <v>6</v>
      </c>
      <c r="M24" s="68">
        <f>'Hasil Kuesioner '!Y24</f>
        <v>5</v>
      </c>
      <c r="N24" s="68">
        <f>'Hasil Kuesioner '!Z24</f>
        <v>2</v>
      </c>
      <c r="O24" s="68">
        <f>'Hasil Kuesioner '!AA24</f>
        <v>3</v>
      </c>
      <c r="P24" s="68">
        <f t="shared" si="1"/>
        <v>30</v>
      </c>
      <c r="Q24" s="68">
        <f>'Hasil Kuesioner '!E53</f>
        <v>5</v>
      </c>
      <c r="R24" s="68">
        <f>'Hasil Kuesioner '!F53</f>
        <v>2</v>
      </c>
      <c r="S24" s="68">
        <f>'Hasil Kuesioner '!G53</f>
        <v>4</v>
      </c>
      <c r="T24" s="68">
        <f t="shared" si="2"/>
        <v>40</v>
      </c>
      <c r="U24" s="68">
        <f>'Hasil Kuesioner '!O53</f>
        <v>5</v>
      </c>
      <c r="V24" s="68">
        <f>'Hasil Kuesioner '!P53</f>
        <v>2</v>
      </c>
      <c r="W24" s="68">
        <f>'Hasil Kuesioner '!Q53</f>
        <v>4</v>
      </c>
      <c r="X24" s="68">
        <f t="shared" si="3"/>
        <v>40</v>
      </c>
      <c r="Y24" s="71">
        <f>'Hasil Kuesioner '!Y53</f>
        <v>6</v>
      </c>
      <c r="Z24" s="71">
        <f>'Hasil Kuesioner '!Z53</f>
        <v>4</v>
      </c>
      <c r="AA24" s="71">
        <f>'Hasil Kuesioner '!AA53</f>
        <v>2</v>
      </c>
      <c r="AB24" s="61">
        <f t="shared" si="4"/>
        <v>48</v>
      </c>
      <c r="AC24" s="72">
        <f t="shared" si="9"/>
        <v>4.666666666666667</v>
      </c>
      <c r="AD24" s="72">
        <f t="shared" si="12"/>
        <v>2.5</v>
      </c>
      <c r="AE24" s="72">
        <f t="shared" si="10"/>
        <v>3.1666666666666665</v>
      </c>
      <c r="AF24" s="72">
        <f t="shared" si="11"/>
        <v>36.94444444444445</v>
      </c>
      <c r="AG24" s="73">
        <f t="shared" si="6"/>
        <v>19</v>
      </c>
      <c r="AH24" s="72">
        <v>5</v>
      </c>
      <c r="AI24" s="72">
        <v>3</v>
      </c>
      <c r="AJ24" s="72">
        <v>3</v>
      </c>
      <c r="AK24" s="74">
        <f t="shared" si="13"/>
        <v>45</v>
      </c>
      <c r="AL24" s="73">
        <f t="shared" si="7"/>
        <v>18</v>
      </c>
    </row>
    <row r="25" spans="2:38" ht="15.5" x14ac:dyDescent="0.35">
      <c r="B25" s="68">
        <v>21</v>
      </c>
      <c r="C25" s="69" t="s">
        <v>17</v>
      </c>
      <c r="D25" s="70" t="str">
        <f>Kuesioner!D25</f>
        <v>Hasil panen yang rusak akibat OPT tidak tertangani dengan baik.</v>
      </c>
      <c r="E25" s="68">
        <f>'Hasil Kuesioner '!E25</f>
        <v>5</v>
      </c>
      <c r="F25" s="68">
        <f>'Hasil Kuesioner '!F25</f>
        <v>10</v>
      </c>
      <c r="G25" s="68">
        <f>'Hasil Kuesioner '!G25</f>
        <v>7</v>
      </c>
      <c r="H25" s="68">
        <f t="shared" si="0"/>
        <v>350</v>
      </c>
      <c r="I25" s="68">
        <f>'Hasil Kuesioner '!O25</f>
        <v>5</v>
      </c>
      <c r="J25" s="68">
        <f>'Hasil Kuesioner '!P25</f>
        <v>10</v>
      </c>
      <c r="K25" s="68">
        <f>'Hasil Kuesioner '!Q25</f>
        <v>7</v>
      </c>
      <c r="L25" s="68">
        <f t="shared" si="8"/>
        <v>350</v>
      </c>
      <c r="M25" s="68">
        <f>'Hasil Kuesioner '!Y25</f>
        <v>7</v>
      </c>
      <c r="N25" s="68">
        <f>'Hasil Kuesioner '!Z25</f>
        <v>8</v>
      </c>
      <c r="O25" s="68">
        <f>'Hasil Kuesioner '!AA25</f>
        <v>7</v>
      </c>
      <c r="P25" s="68">
        <f t="shared" si="1"/>
        <v>392</v>
      </c>
      <c r="Q25" s="68">
        <f>'Hasil Kuesioner '!E54</f>
        <v>6</v>
      </c>
      <c r="R25" s="68">
        <f>'Hasil Kuesioner '!F54</f>
        <v>6</v>
      </c>
      <c r="S25" s="68">
        <f>'Hasil Kuesioner '!G54</f>
        <v>8</v>
      </c>
      <c r="T25" s="68">
        <f t="shared" si="2"/>
        <v>288</v>
      </c>
      <c r="U25" s="68">
        <f>'Hasil Kuesioner '!O54</f>
        <v>6</v>
      </c>
      <c r="V25" s="68">
        <f>'Hasil Kuesioner '!P54</f>
        <v>6</v>
      </c>
      <c r="W25" s="68">
        <f>'Hasil Kuesioner '!Q54</f>
        <v>8</v>
      </c>
      <c r="X25" s="68">
        <f t="shared" si="3"/>
        <v>288</v>
      </c>
      <c r="Y25" s="71">
        <f>'Hasil Kuesioner '!Y54</f>
        <v>8</v>
      </c>
      <c r="Z25" s="71">
        <f>'Hasil Kuesioner '!Z54</f>
        <v>5</v>
      </c>
      <c r="AA25" s="71">
        <f>'Hasil Kuesioner '!AA54</f>
        <v>6</v>
      </c>
      <c r="AB25" s="61">
        <f t="shared" si="4"/>
        <v>240</v>
      </c>
      <c r="AC25" s="72">
        <f t="shared" si="9"/>
        <v>6.166666666666667</v>
      </c>
      <c r="AD25" s="72">
        <f t="shared" si="12"/>
        <v>7.5</v>
      </c>
      <c r="AE25" s="72">
        <f t="shared" si="10"/>
        <v>7.166666666666667</v>
      </c>
      <c r="AF25" s="72">
        <f t="shared" si="11"/>
        <v>331.45833333333337</v>
      </c>
      <c r="AG25" s="73">
        <f t="shared" si="6"/>
        <v>2</v>
      </c>
      <c r="AH25" s="72">
        <v>6</v>
      </c>
      <c r="AI25" s="72">
        <v>8</v>
      </c>
      <c r="AJ25" s="72">
        <v>7</v>
      </c>
      <c r="AK25" s="74">
        <f t="shared" si="13"/>
        <v>336</v>
      </c>
      <c r="AL25" s="73">
        <f t="shared" si="7"/>
        <v>3</v>
      </c>
    </row>
    <row r="26" spans="2:38" ht="15.5" x14ac:dyDescent="0.35">
      <c r="B26" s="68">
        <v>22</v>
      </c>
      <c r="C26" s="69"/>
      <c r="D26" s="70" t="str">
        <f>Kuesioner!D26</f>
        <v>Kerusakan hasil panen tidak diminimalkan secara optimal.</v>
      </c>
      <c r="E26" s="68">
        <f>'Hasil Kuesioner '!E26</f>
        <v>4</v>
      </c>
      <c r="F26" s="68">
        <f>'Hasil Kuesioner '!F26</f>
        <v>2</v>
      </c>
      <c r="G26" s="68">
        <f>'Hasil Kuesioner '!G26</f>
        <v>3</v>
      </c>
      <c r="H26" s="68">
        <f t="shared" si="0"/>
        <v>24</v>
      </c>
      <c r="I26" s="68">
        <f>'Hasil Kuesioner '!O26</f>
        <v>5</v>
      </c>
      <c r="J26" s="68">
        <f>'Hasil Kuesioner '!P26</f>
        <v>2</v>
      </c>
      <c r="K26" s="68">
        <f>'Hasil Kuesioner '!Q26</f>
        <v>3</v>
      </c>
      <c r="L26" s="68">
        <f t="shared" si="8"/>
        <v>30</v>
      </c>
      <c r="M26" s="68">
        <f>'Hasil Kuesioner '!Y26</f>
        <v>7</v>
      </c>
      <c r="N26" s="68">
        <f>'Hasil Kuesioner '!Z26</f>
        <v>3</v>
      </c>
      <c r="O26" s="68">
        <f>'Hasil Kuesioner '!AA26</f>
        <v>4</v>
      </c>
      <c r="P26" s="68">
        <f t="shared" si="1"/>
        <v>84</v>
      </c>
      <c r="Q26" s="68">
        <f>'Hasil Kuesioner '!E55</f>
        <v>7</v>
      </c>
      <c r="R26" s="68">
        <f>'Hasil Kuesioner '!F55</f>
        <v>2</v>
      </c>
      <c r="S26" s="68">
        <f>'Hasil Kuesioner '!G55</f>
        <v>7</v>
      </c>
      <c r="T26" s="68">
        <f t="shared" si="2"/>
        <v>98</v>
      </c>
      <c r="U26" s="68">
        <f>'Hasil Kuesioner '!O55</f>
        <v>7</v>
      </c>
      <c r="V26" s="68">
        <f>'Hasil Kuesioner '!P55</f>
        <v>2</v>
      </c>
      <c r="W26" s="68">
        <f>'Hasil Kuesioner '!Q55</f>
        <v>7</v>
      </c>
      <c r="X26" s="68">
        <f t="shared" si="3"/>
        <v>98</v>
      </c>
      <c r="Y26" s="71">
        <f>'Hasil Kuesioner '!Y55</f>
        <v>4</v>
      </c>
      <c r="Z26" s="71">
        <f>'Hasil Kuesioner '!Z55</f>
        <v>5</v>
      </c>
      <c r="AA26" s="71">
        <f>'Hasil Kuesioner '!AA55</f>
        <v>6</v>
      </c>
      <c r="AB26" s="61">
        <f t="shared" si="4"/>
        <v>120</v>
      </c>
      <c r="AC26" s="72">
        <f t="shared" si="9"/>
        <v>5.666666666666667</v>
      </c>
      <c r="AD26" s="72">
        <f t="shared" si="12"/>
        <v>2.6666666666666665</v>
      </c>
      <c r="AE26" s="72">
        <f t="shared" si="10"/>
        <v>5</v>
      </c>
      <c r="AF26" s="72">
        <f t="shared" si="11"/>
        <v>75.555555555555557</v>
      </c>
      <c r="AG26" s="73">
        <f t="shared" si="6"/>
        <v>13</v>
      </c>
      <c r="AH26" s="72">
        <v>6</v>
      </c>
      <c r="AI26" s="72">
        <v>3</v>
      </c>
      <c r="AJ26" s="72">
        <v>5</v>
      </c>
      <c r="AK26" s="74">
        <f t="shared" si="13"/>
        <v>90</v>
      </c>
      <c r="AL26" s="73">
        <f t="shared" si="7"/>
        <v>12</v>
      </c>
    </row>
    <row r="27" spans="2:38" ht="15.5" x14ac:dyDescent="0.35">
      <c r="B27" s="68">
        <v>23</v>
      </c>
      <c r="C27" s="69"/>
      <c r="D27" s="70" t="str">
        <f>Kuesioner!D27</f>
        <v>Risiko kerugian lanjutan akibat kegagalan produksi.</v>
      </c>
      <c r="E27" s="68">
        <f>'Hasil Kuesioner '!E27</f>
        <v>2</v>
      </c>
      <c r="F27" s="68">
        <f>'Hasil Kuesioner '!F27</f>
        <v>2</v>
      </c>
      <c r="G27" s="68">
        <f>'Hasil Kuesioner '!G27</f>
        <v>8</v>
      </c>
      <c r="H27" s="68">
        <f t="shared" si="0"/>
        <v>32</v>
      </c>
      <c r="I27" s="68">
        <f>'Hasil Kuesioner '!O27</f>
        <v>7</v>
      </c>
      <c r="J27" s="68">
        <f>'Hasil Kuesioner '!P27</f>
        <v>2</v>
      </c>
      <c r="K27" s="68">
        <f>'Hasil Kuesioner '!Q27</f>
        <v>6</v>
      </c>
      <c r="L27" s="68">
        <f t="shared" si="8"/>
        <v>84</v>
      </c>
      <c r="M27" s="68">
        <f>'Hasil Kuesioner '!Y27</f>
        <v>8</v>
      </c>
      <c r="N27" s="68">
        <f>'Hasil Kuesioner '!Z27</f>
        <v>2</v>
      </c>
      <c r="O27" s="68">
        <f>'Hasil Kuesioner '!AA27</f>
        <v>7</v>
      </c>
      <c r="P27" s="68">
        <f t="shared" si="1"/>
        <v>112</v>
      </c>
      <c r="Q27" s="68">
        <f>'Hasil Kuesioner '!E56</f>
        <v>5</v>
      </c>
      <c r="R27" s="68">
        <f>'Hasil Kuesioner '!F56</f>
        <v>4</v>
      </c>
      <c r="S27" s="68">
        <f>'Hasil Kuesioner '!G56</f>
        <v>9</v>
      </c>
      <c r="T27" s="68">
        <f t="shared" si="2"/>
        <v>180</v>
      </c>
      <c r="U27" s="68">
        <f>'Hasil Kuesioner '!O56</f>
        <v>5</v>
      </c>
      <c r="V27" s="68">
        <f>'Hasil Kuesioner '!P56</f>
        <v>4</v>
      </c>
      <c r="W27" s="68">
        <f>'Hasil Kuesioner '!Q56</f>
        <v>6</v>
      </c>
      <c r="X27" s="68">
        <f t="shared" si="3"/>
        <v>120</v>
      </c>
      <c r="Y27" s="71">
        <f>'Hasil Kuesioner '!Y56</f>
        <v>7</v>
      </c>
      <c r="Z27" s="71">
        <f>'Hasil Kuesioner '!Z56</f>
        <v>2</v>
      </c>
      <c r="AA27" s="71">
        <f>'Hasil Kuesioner '!AA56</f>
        <v>9</v>
      </c>
      <c r="AB27" s="61">
        <f t="shared" si="4"/>
        <v>126</v>
      </c>
      <c r="AC27" s="72">
        <f t="shared" si="9"/>
        <v>5.666666666666667</v>
      </c>
      <c r="AD27" s="72">
        <f t="shared" si="12"/>
        <v>2.6666666666666665</v>
      </c>
      <c r="AE27" s="72">
        <f t="shared" si="10"/>
        <v>7.5</v>
      </c>
      <c r="AF27" s="72">
        <f t="shared" si="11"/>
        <v>113.33333333333333</v>
      </c>
      <c r="AG27" s="73">
        <f t="shared" si="6"/>
        <v>8</v>
      </c>
      <c r="AH27" s="72">
        <v>6</v>
      </c>
      <c r="AI27" s="72">
        <v>3</v>
      </c>
      <c r="AJ27" s="72">
        <v>8</v>
      </c>
      <c r="AK27" s="74">
        <f t="shared" si="13"/>
        <v>144</v>
      </c>
      <c r="AL27" s="73">
        <f t="shared" si="7"/>
        <v>7</v>
      </c>
    </row>
    <row r="28" spans="2:38" ht="15.5" x14ac:dyDescent="0.35">
      <c r="B28" s="68">
        <v>24</v>
      </c>
      <c r="C28" s="69"/>
      <c r="D28" s="70" t="str">
        <f>Kuesioner!D28</f>
        <v>Kegagalan produksi berulang.</v>
      </c>
      <c r="E28" s="68">
        <f>'Hasil Kuesioner '!E28</f>
        <v>7</v>
      </c>
      <c r="F28" s="68">
        <f>'Hasil Kuesioner '!F28</f>
        <v>2</v>
      </c>
      <c r="G28" s="68">
        <f>'Hasil Kuesioner '!G28</f>
        <v>5</v>
      </c>
      <c r="H28" s="68">
        <f t="shared" si="0"/>
        <v>70</v>
      </c>
      <c r="I28" s="68">
        <f>'Hasil Kuesioner '!O28</f>
        <v>5</v>
      </c>
      <c r="J28" s="68">
        <f>'Hasil Kuesioner '!P28</f>
        <v>8</v>
      </c>
      <c r="K28" s="68">
        <f>'Hasil Kuesioner '!Q28</f>
        <v>4</v>
      </c>
      <c r="L28" s="68">
        <f t="shared" si="8"/>
        <v>160</v>
      </c>
      <c r="M28" s="68">
        <f>'Hasil Kuesioner '!Y28</f>
        <v>8</v>
      </c>
      <c r="N28" s="68">
        <f>'Hasil Kuesioner '!Z28</f>
        <v>7</v>
      </c>
      <c r="O28" s="68">
        <f>'Hasil Kuesioner '!AA28</f>
        <v>2</v>
      </c>
      <c r="P28" s="68">
        <f t="shared" si="1"/>
        <v>112</v>
      </c>
      <c r="Q28" s="68">
        <f>'Hasil Kuesioner '!E57</f>
        <v>6</v>
      </c>
      <c r="R28" s="68">
        <f>'Hasil Kuesioner '!F57</f>
        <v>2</v>
      </c>
      <c r="S28" s="68">
        <f>'Hasil Kuesioner '!G57</f>
        <v>7</v>
      </c>
      <c r="T28" s="68">
        <f t="shared" si="2"/>
        <v>84</v>
      </c>
      <c r="U28" s="68">
        <f>'Hasil Kuesioner '!O57</f>
        <v>6</v>
      </c>
      <c r="V28" s="68">
        <f>'Hasil Kuesioner '!P57</f>
        <v>2</v>
      </c>
      <c r="W28" s="68">
        <f>'Hasil Kuesioner '!Q57</f>
        <v>7</v>
      </c>
      <c r="X28" s="68">
        <f t="shared" si="3"/>
        <v>84</v>
      </c>
      <c r="Y28" s="71">
        <f>'Hasil Kuesioner '!Y57</f>
        <v>7</v>
      </c>
      <c r="Z28" s="71">
        <f>'Hasil Kuesioner '!Z57</f>
        <v>4</v>
      </c>
      <c r="AA28" s="71">
        <f>'Hasil Kuesioner '!AA57</f>
        <v>3</v>
      </c>
      <c r="AB28" s="61">
        <f t="shared" si="4"/>
        <v>84</v>
      </c>
      <c r="AC28" s="72">
        <f>(E28+I28+M28+Q28+U28+Y28)/6</f>
        <v>6.5</v>
      </c>
      <c r="AD28" s="72">
        <f>(F28+J28+N28+R28+V28+Z28)/6</f>
        <v>4.166666666666667</v>
      </c>
      <c r="AE28" s="72">
        <f>(G28+K28+O28+S28+W28+AA28)/6</f>
        <v>4.666666666666667</v>
      </c>
      <c r="AF28" s="72">
        <f>AC28*AD28*AE28</f>
        <v>126.38888888888891</v>
      </c>
      <c r="AG28" s="73">
        <f t="shared" si="6"/>
        <v>7</v>
      </c>
      <c r="AH28" s="72">
        <v>7</v>
      </c>
      <c r="AI28" s="72">
        <v>4</v>
      </c>
      <c r="AJ28" s="72">
        <v>5</v>
      </c>
      <c r="AK28" s="74">
        <f t="shared" si="13"/>
        <v>140</v>
      </c>
      <c r="AL28" s="73">
        <f t="shared" si="7"/>
        <v>8</v>
      </c>
    </row>
  </sheetData>
  <sheetProtection sheet="1" objects="1" scenarios="1"/>
  <mergeCells count="30">
    <mergeCell ref="AH3:AH4"/>
    <mergeCell ref="AI3:AI4"/>
    <mergeCell ref="AJ3:AJ4"/>
    <mergeCell ref="AK3:AK4"/>
    <mergeCell ref="AL3:AL4"/>
    <mergeCell ref="C25:C28"/>
    <mergeCell ref="I3:K3"/>
    <mergeCell ref="C5:C9"/>
    <mergeCell ref="C10:C14"/>
    <mergeCell ref="C15:C19"/>
    <mergeCell ref="C20:C24"/>
    <mergeCell ref="D3:D4"/>
    <mergeCell ref="Q3:S3"/>
    <mergeCell ref="U3:W3"/>
    <mergeCell ref="T3:T4"/>
    <mergeCell ref="B3:B4"/>
    <mergeCell ref="C3:C4"/>
    <mergeCell ref="E3:G3"/>
    <mergeCell ref="H3:H4"/>
    <mergeCell ref="L3:L4"/>
    <mergeCell ref="M3:O3"/>
    <mergeCell ref="P3:P4"/>
    <mergeCell ref="AG3:AG4"/>
    <mergeCell ref="AE3:AE4"/>
    <mergeCell ref="AF3:AF4"/>
    <mergeCell ref="X3:X4"/>
    <mergeCell ref="Y3:AA3"/>
    <mergeCell ref="AB3:AB4"/>
    <mergeCell ref="AC3:AC4"/>
    <mergeCell ref="AD3:AD4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BE139-ACE8-4892-A0FD-253759FA26D9}">
  <dimension ref="B3:AD57"/>
  <sheetViews>
    <sheetView zoomScale="60" zoomScaleNormal="83" workbookViewId="0">
      <selection activeCell="U24" sqref="U24"/>
    </sheetView>
  </sheetViews>
  <sheetFormatPr defaultRowHeight="14" x14ac:dyDescent="0.3"/>
  <cols>
    <col min="2" max="2" width="4.08984375" bestFit="1" customWidth="1"/>
    <col min="3" max="3" width="13.7265625" bestFit="1" customWidth="1"/>
    <col min="4" max="4" width="94.6328125" bestFit="1" customWidth="1"/>
    <col min="8" max="8" width="5.36328125" bestFit="1" customWidth="1"/>
    <col min="9" max="11" width="5.36328125" customWidth="1"/>
    <col min="12" max="12" width="4.08984375" bestFit="1" customWidth="1"/>
    <col min="13" max="13" width="13.453125" bestFit="1" customWidth="1"/>
    <col min="14" max="14" width="93.08984375" bestFit="1" customWidth="1"/>
    <col min="17" max="17" width="8.7265625" customWidth="1"/>
    <col min="19" max="20" width="6.81640625" customWidth="1"/>
    <col min="21" max="21" width="6.26953125" customWidth="1"/>
    <col min="22" max="22" width="4.36328125" bestFit="1" customWidth="1"/>
    <col min="23" max="23" width="13.81640625" bestFit="1" customWidth="1"/>
    <col min="24" max="24" width="93.08984375" bestFit="1" customWidth="1"/>
    <col min="26" max="26" width="8.7265625" customWidth="1"/>
    <col min="30" max="30" width="5.54296875" bestFit="1" customWidth="1"/>
    <col min="34" max="34" width="5.54296875" bestFit="1" customWidth="1"/>
  </cols>
  <sheetData>
    <row r="3" spans="2:30" ht="15" x14ac:dyDescent="0.3">
      <c r="B3" s="42" t="s">
        <v>38</v>
      </c>
      <c r="C3" s="42" t="s">
        <v>40</v>
      </c>
      <c r="D3" s="43" t="s">
        <v>39</v>
      </c>
      <c r="E3" s="44" t="s">
        <v>2</v>
      </c>
      <c r="F3" s="44"/>
      <c r="G3" s="44"/>
      <c r="H3" s="42" t="s">
        <v>44</v>
      </c>
      <c r="L3" s="42" t="s">
        <v>38</v>
      </c>
      <c r="M3" s="42" t="s">
        <v>40</v>
      </c>
      <c r="N3" s="43" t="s">
        <v>39</v>
      </c>
      <c r="O3" s="44" t="s">
        <v>3</v>
      </c>
      <c r="P3" s="44"/>
      <c r="Q3" s="44"/>
      <c r="R3" s="42" t="s">
        <v>44</v>
      </c>
      <c r="V3" s="42" t="s">
        <v>38</v>
      </c>
      <c r="W3" s="42" t="s">
        <v>40</v>
      </c>
      <c r="X3" s="43" t="s">
        <v>39</v>
      </c>
      <c r="Y3" s="44" t="s">
        <v>4</v>
      </c>
      <c r="Z3" s="44"/>
      <c r="AA3" s="44"/>
      <c r="AB3" s="42" t="s">
        <v>44</v>
      </c>
    </row>
    <row r="4" spans="2:30" ht="15.5" x14ac:dyDescent="0.3">
      <c r="B4" s="42"/>
      <c r="C4" s="42"/>
      <c r="D4" s="43"/>
      <c r="E4" s="4" t="s">
        <v>41</v>
      </c>
      <c r="F4" s="4" t="s">
        <v>42</v>
      </c>
      <c r="G4" s="4" t="s">
        <v>43</v>
      </c>
      <c r="H4" s="42"/>
      <c r="L4" s="42"/>
      <c r="M4" s="42"/>
      <c r="N4" s="43"/>
      <c r="O4" s="4" t="s">
        <v>41</v>
      </c>
      <c r="P4" s="4" t="s">
        <v>42</v>
      </c>
      <c r="Q4" s="4" t="s">
        <v>43</v>
      </c>
      <c r="R4" s="42"/>
      <c r="V4" s="42"/>
      <c r="W4" s="42"/>
      <c r="X4" s="43"/>
      <c r="Y4" s="4" t="s">
        <v>41</v>
      </c>
      <c r="Z4" s="4" t="s">
        <v>42</v>
      </c>
      <c r="AA4" s="4" t="s">
        <v>43</v>
      </c>
      <c r="AB4" s="42"/>
    </row>
    <row r="5" spans="2:30" ht="15.5" x14ac:dyDescent="0.35">
      <c r="B5" s="2">
        <v>1</v>
      </c>
      <c r="C5" s="38" t="s">
        <v>1</v>
      </c>
      <c r="D5" s="14" t="s">
        <v>141</v>
      </c>
      <c r="E5" s="10">
        <v>1</v>
      </c>
      <c r="F5" s="10">
        <v>6</v>
      </c>
      <c r="G5" s="10">
        <v>2</v>
      </c>
      <c r="H5" s="10">
        <f t="shared" ref="H5:H28" si="0">E5*F5*G5</f>
        <v>12</v>
      </c>
      <c r="I5" s="12">
        <v>2</v>
      </c>
      <c r="J5" s="12">
        <f>RANK(H5,$H$5:$H$28,0)</f>
        <v>22</v>
      </c>
      <c r="L5" s="2">
        <v>1</v>
      </c>
      <c r="M5" s="38" t="s">
        <v>1</v>
      </c>
      <c r="N5" s="14" t="s">
        <v>141</v>
      </c>
      <c r="O5" s="2">
        <v>8</v>
      </c>
      <c r="P5" s="2">
        <v>1</v>
      </c>
      <c r="Q5" s="2">
        <v>3</v>
      </c>
      <c r="R5" s="10">
        <f t="shared" ref="R5:R28" si="1">O5*P5*Q5</f>
        <v>24</v>
      </c>
      <c r="S5" s="12">
        <f ca="1">RANDBETWEEN(1,7)</f>
        <v>7</v>
      </c>
      <c r="T5" s="12">
        <f>RANK(R5,$R$5:$R$28,0)</f>
        <v>22</v>
      </c>
      <c r="V5" s="2">
        <v>1</v>
      </c>
      <c r="W5" s="38" t="s">
        <v>1</v>
      </c>
      <c r="X5" s="14" t="s">
        <v>141</v>
      </c>
      <c r="Y5" s="2">
        <v>6</v>
      </c>
      <c r="Z5" s="2">
        <v>2</v>
      </c>
      <c r="AA5" s="2">
        <v>3</v>
      </c>
      <c r="AB5" s="10">
        <f t="shared" ref="AB5:AB28" si="2">Y5*Z5*AA5</f>
        <v>36</v>
      </c>
      <c r="AC5" s="12">
        <f ca="1">RANDBETWEEN(1,7)</f>
        <v>5</v>
      </c>
      <c r="AD5" s="12">
        <f>RANK(AB5,$AB$5:$AB$28,0)</f>
        <v>20</v>
      </c>
    </row>
    <row r="6" spans="2:30" ht="15.5" x14ac:dyDescent="0.35">
      <c r="B6" s="2">
        <v>2</v>
      </c>
      <c r="C6" s="38"/>
      <c r="D6" s="14" t="s">
        <v>146</v>
      </c>
      <c r="E6" s="10">
        <v>6</v>
      </c>
      <c r="F6" s="10">
        <v>4</v>
      </c>
      <c r="G6" s="10">
        <v>6</v>
      </c>
      <c r="H6" s="10">
        <f t="shared" si="0"/>
        <v>144</v>
      </c>
      <c r="I6" s="12">
        <v>6</v>
      </c>
      <c r="J6" s="12">
        <f t="shared" ref="J6:J28" si="3">RANK(H6,$H$5:$H$28,0)</f>
        <v>7</v>
      </c>
      <c r="L6" s="2">
        <v>2</v>
      </c>
      <c r="M6" s="38"/>
      <c r="N6" s="14" t="s">
        <v>146</v>
      </c>
      <c r="O6" s="2">
        <v>4</v>
      </c>
      <c r="P6" s="2">
        <v>2</v>
      </c>
      <c r="Q6" s="2">
        <v>5</v>
      </c>
      <c r="R6" s="10">
        <f t="shared" si="1"/>
        <v>40</v>
      </c>
      <c r="S6" s="12">
        <f ca="1">RANDBETWEEN(1,7)</f>
        <v>7</v>
      </c>
      <c r="T6" s="12">
        <f t="shared" ref="T6:T28" si="4">RANK(R6,$R$5:$R$28,0)</f>
        <v>17</v>
      </c>
      <c r="V6" s="2">
        <v>2</v>
      </c>
      <c r="W6" s="38"/>
      <c r="X6" s="14" t="s">
        <v>146</v>
      </c>
      <c r="Y6" s="2">
        <v>4</v>
      </c>
      <c r="Z6" s="2">
        <v>3</v>
      </c>
      <c r="AA6" s="2">
        <v>6</v>
      </c>
      <c r="AB6" s="10">
        <f t="shared" si="2"/>
        <v>72</v>
      </c>
      <c r="AC6" s="12">
        <f ca="1">RANDBETWEEN(1,7)</f>
        <v>5</v>
      </c>
      <c r="AD6" s="12">
        <f t="shared" ref="AD6:AD28" si="5">RANK(AB6,$AB$5:$AB$28,0)</f>
        <v>16</v>
      </c>
    </row>
    <row r="7" spans="2:30" ht="15.5" x14ac:dyDescent="0.35">
      <c r="B7" s="2">
        <v>3</v>
      </c>
      <c r="C7" s="38"/>
      <c r="D7" s="16" t="s">
        <v>81</v>
      </c>
      <c r="E7" s="10">
        <v>7</v>
      </c>
      <c r="F7" s="10">
        <v>6</v>
      </c>
      <c r="G7" s="10">
        <v>8</v>
      </c>
      <c r="H7" s="10">
        <f t="shared" si="0"/>
        <v>336</v>
      </c>
      <c r="I7" s="12">
        <v>3</v>
      </c>
      <c r="J7" s="15">
        <f>RANK(H7,$H$5:$H$28,0)</f>
        <v>4</v>
      </c>
      <c r="L7" s="2">
        <v>3</v>
      </c>
      <c r="M7" s="38"/>
      <c r="N7" s="16" t="s">
        <v>81</v>
      </c>
      <c r="O7" s="2">
        <v>6</v>
      </c>
      <c r="P7" s="2">
        <v>9</v>
      </c>
      <c r="Q7" s="2">
        <v>6</v>
      </c>
      <c r="R7" s="10">
        <f t="shared" si="1"/>
        <v>324</v>
      </c>
      <c r="S7" s="12">
        <f t="shared" ref="S7:S25" ca="1" si="6">RANDBETWEEN(1,10)</f>
        <v>6</v>
      </c>
      <c r="T7" s="15">
        <f t="shared" si="4"/>
        <v>2</v>
      </c>
      <c r="V7" s="2">
        <v>3</v>
      </c>
      <c r="W7" s="38"/>
      <c r="X7" s="16" t="s">
        <v>81</v>
      </c>
      <c r="Y7" s="2">
        <v>9</v>
      </c>
      <c r="Z7" s="2">
        <v>6</v>
      </c>
      <c r="AA7" s="2">
        <v>8</v>
      </c>
      <c r="AB7" s="10">
        <f t="shared" si="2"/>
        <v>432</v>
      </c>
      <c r="AC7" s="12">
        <f t="shared" ref="AC7:AC25" ca="1" si="7">RANDBETWEEN(1,10)</f>
        <v>8</v>
      </c>
      <c r="AD7" s="15">
        <f t="shared" si="5"/>
        <v>1</v>
      </c>
    </row>
    <row r="8" spans="2:30" ht="15.5" x14ac:dyDescent="0.35">
      <c r="B8" s="2">
        <v>4</v>
      </c>
      <c r="C8" s="38"/>
      <c r="D8" s="14" t="s">
        <v>147</v>
      </c>
      <c r="E8" s="10">
        <v>3</v>
      </c>
      <c r="F8" s="10">
        <v>7</v>
      </c>
      <c r="G8" s="10">
        <v>2</v>
      </c>
      <c r="H8" s="10">
        <f t="shared" si="0"/>
        <v>42</v>
      </c>
      <c r="I8" s="12">
        <v>1</v>
      </c>
      <c r="J8" s="12">
        <f t="shared" si="3"/>
        <v>17</v>
      </c>
      <c r="L8" s="2">
        <v>4</v>
      </c>
      <c r="M8" s="38"/>
      <c r="N8" s="14" t="s">
        <v>147</v>
      </c>
      <c r="O8" s="2">
        <v>6</v>
      </c>
      <c r="P8" s="2">
        <v>3</v>
      </c>
      <c r="Q8" s="2">
        <v>8</v>
      </c>
      <c r="R8" s="10">
        <f t="shared" si="1"/>
        <v>144</v>
      </c>
      <c r="S8" s="12">
        <f ca="1">RANDBETWEEN(1,7)</f>
        <v>1</v>
      </c>
      <c r="T8" s="12">
        <f t="shared" si="4"/>
        <v>9</v>
      </c>
      <c r="V8" s="2">
        <v>4</v>
      </c>
      <c r="W8" s="38"/>
      <c r="X8" s="14" t="s">
        <v>147</v>
      </c>
      <c r="Y8" s="2">
        <v>3</v>
      </c>
      <c r="Z8" s="2">
        <v>5</v>
      </c>
      <c r="AA8" s="2">
        <v>5</v>
      </c>
      <c r="AB8" s="10">
        <f t="shared" si="2"/>
        <v>75</v>
      </c>
      <c r="AC8" s="12">
        <f ca="1">RANDBETWEEN(1,7)</f>
        <v>1</v>
      </c>
      <c r="AD8" s="12">
        <f t="shared" si="5"/>
        <v>15</v>
      </c>
    </row>
    <row r="9" spans="2:30" ht="15.5" x14ac:dyDescent="0.35">
      <c r="B9" s="2">
        <v>5</v>
      </c>
      <c r="C9" s="38"/>
      <c r="D9" s="14" t="s">
        <v>148</v>
      </c>
      <c r="E9" s="10">
        <v>4</v>
      </c>
      <c r="F9" s="10">
        <v>6</v>
      </c>
      <c r="G9" s="10">
        <v>7</v>
      </c>
      <c r="H9" s="10">
        <f t="shared" si="0"/>
        <v>168</v>
      </c>
      <c r="I9" s="12">
        <v>7</v>
      </c>
      <c r="J9" s="12">
        <f t="shared" si="3"/>
        <v>6</v>
      </c>
      <c r="L9" s="2">
        <v>5</v>
      </c>
      <c r="M9" s="38"/>
      <c r="N9" s="14" t="s">
        <v>148</v>
      </c>
      <c r="O9" s="2">
        <v>5</v>
      </c>
      <c r="P9" s="2">
        <v>7</v>
      </c>
      <c r="Q9" s="2">
        <v>5</v>
      </c>
      <c r="R9" s="10">
        <f t="shared" si="1"/>
        <v>175</v>
      </c>
      <c r="S9" s="12">
        <f t="shared" ref="S9:S14" ca="1" si="8">RANDBETWEEN(1,7)</f>
        <v>3</v>
      </c>
      <c r="T9" s="12">
        <f t="shared" si="4"/>
        <v>7</v>
      </c>
      <c r="V9" s="2">
        <v>5</v>
      </c>
      <c r="W9" s="38"/>
      <c r="X9" s="14" t="s">
        <v>148</v>
      </c>
      <c r="Y9" s="2">
        <v>2</v>
      </c>
      <c r="Z9" s="2">
        <v>4</v>
      </c>
      <c r="AA9" s="2">
        <v>2</v>
      </c>
      <c r="AB9" s="10">
        <f t="shared" si="2"/>
        <v>16</v>
      </c>
      <c r="AC9" s="12">
        <f t="shared" ref="AC9:AC14" ca="1" si="9">RANDBETWEEN(1,7)</f>
        <v>1</v>
      </c>
      <c r="AD9" s="12">
        <f t="shared" si="5"/>
        <v>24</v>
      </c>
    </row>
    <row r="10" spans="2:30" ht="15.5" x14ac:dyDescent="0.35">
      <c r="B10" s="2">
        <v>6</v>
      </c>
      <c r="C10" s="38" t="s">
        <v>45</v>
      </c>
      <c r="D10" s="14" t="s">
        <v>149</v>
      </c>
      <c r="E10" s="10">
        <v>5</v>
      </c>
      <c r="F10" s="10">
        <v>5</v>
      </c>
      <c r="G10" s="10">
        <v>3</v>
      </c>
      <c r="H10" s="10">
        <f t="shared" si="0"/>
        <v>75</v>
      </c>
      <c r="I10" s="12">
        <v>1</v>
      </c>
      <c r="J10" s="12">
        <f t="shared" si="3"/>
        <v>13</v>
      </c>
      <c r="L10" s="2">
        <v>6</v>
      </c>
      <c r="M10" s="38" t="s">
        <v>45</v>
      </c>
      <c r="N10" s="14" t="s">
        <v>149</v>
      </c>
      <c r="O10" s="2">
        <v>5</v>
      </c>
      <c r="P10" s="2">
        <v>3</v>
      </c>
      <c r="Q10" s="2">
        <v>4</v>
      </c>
      <c r="R10" s="10">
        <f t="shared" si="1"/>
        <v>60</v>
      </c>
      <c r="S10" s="12">
        <f t="shared" ca="1" si="8"/>
        <v>2</v>
      </c>
      <c r="T10" s="12">
        <f t="shared" si="4"/>
        <v>12</v>
      </c>
      <c r="V10" s="2">
        <v>6</v>
      </c>
      <c r="W10" s="38" t="s">
        <v>45</v>
      </c>
      <c r="X10" s="14" t="s">
        <v>149</v>
      </c>
      <c r="Y10" s="2">
        <v>5</v>
      </c>
      <c r="Z10" s="2">
        <v>6</v>
      </c>
      <c r="AA10" s="2">
        <v>4</v>
      </c>
      <c r="AB10" s="10">
        <f t="shared" si="2"/>
        <v>120</v>
      </c>
      <c r="AC10" s="12">
        <f t="shared" ca="1" si="9"/>
        <v>7</v>
      </c>
      <c r="AD10" s="12">
        <f t="shared" si="5"/>
        <v>8</v>
      </c>
    </row>
    <row r="11" spans="2:30" ht="15.5" x14ac:dyDescent="0.35">
      <c r="B11" s="2">
        <v>7</v>
      </c>
      <c r="C11" s="38"/>
      <c r="D11" s="14" t="s">
        <v>82</v>
      </c>
      <c r="E11" s="10">
        <v>7</v>
      </c>
      <c r="F11" s="10">
        <v>2</v>
      </c>
      <c r="G11" s="10">
        <v>7</v>
      </c>
      <c r="H11" s="10">
        <f t="shared" si="0"/>
        <v>98</v>
      </c>
      <c r="I11" s="12">
        <v>7</v>
      </c>
      <c r="J11" s="12">
        <f t="shared" si="3"/>
        <v>9</v>
      </c>
      <c r="L11" s="2">
        <v>7</v>
      </c>
      <c r="M11" s="38"/>
      <c r="N11" s="14" t="s">
        <v>82</v>
      </c>
      <c r="O11" s="2">
        <v>4</v>
      </c>
      <c r="P11" s="2">
        <v>4</v>
      </c>
      <c r="Q11" s="2">
        <v>2</v>
      </c>
      <c r="R11" s="10">
        <f t="shared" si="1"/>
        <v>32</v>
      </c>
      <c r="S11" s="12">
        <f t="shared" ca="1" si="8"/>
        <v>5</v>
      </c>
      <c r="T11" s="12">
        <f t="shared" si="4"/>
        <v>19</v>
      </c>
      <c r="V11" s="2">
        <v>7</v>
      </c>
      <c r="W11" s="38"/>
      <c r="X11" s="14" t="s">
        <v>82</v>
      </c>
      <c r="Y11" s="2">
        <v>6</v>
      </c>
      <c r="Z11" s="2">
        <v>7</v>
      </c>
      <c r="AA11" s="2">
        <v>3</v>
      </c>
      <c r="AB11" s="10">
        <f t="shared" si="2"/>
        <v>126</v>
      </c>
      <c r="AC11" s="12">
        <f t="shared" ca="1" si="9"/>
        <v>5</v>
      </c>
      <c r="AD11" s="12">
        <f t="shared" si="5"/>
        <v>6</v>
      </c>
    </row>
    <row r="12" spans="2:30" ht="15.5" x14ac:dyDescent="0.35">
      <c r="B12" s="2">
        <v>8</v>
      </c>
      <c r="C12" s="38"/>
      <c r="D12" s="14" t="s">
        <v>150</v>
      </c>
      <c r="E12" s="10">
        <v>2</v>
      </c>
      <c r="F12" s="10">
        <v>7</v>
      </c>
      <c r="G12" s="10">
        <v>5</v>
      </c>
      <c r="H12" s="10">
        <f t="shared" si="0"/>
        <v>70</v>
      </c>
      <c r="I12" s="12">
        <v>5</v>
      </c>
      <c r="J12" s="12">
        <f t="shared" si="3"/>
        <v>14</v>
      </c>
      <c r="L12" s="2">
        <v>8</v>
      </c>
      <c r="M12" s="38"/>
      <c r="N12" s="14" t="s">
        <v>150</v>
      </c>
      <c r="O12" s="2">
        <v>5</v>
      </c>
      <c r="P12" s="2">
        <v>8</v>
      </c>
      <c r="Q12" s="2">
        <v>4</v>
      </c>
      <c r="R12" s="10">
        <f t="shared" si="1"/>
        <v>160</v>
      </c>
      <c r="S12" s="12">
        <f t="shared" ca="1" si="8"/>
        <v>4</v>
      </c>
      <c r="T12" s="12">
        <f t="shared" si="4"/>
        <v>8</v>
      </c>
      <c r="V12" s="2">
        <v>8</v>
      </c>
      <c r="W12" s="38"/>
      <c r="X12" s="14" t="s">
        <v>150</v>
      </c>
      <c r="Y12" s="2">
        <v>5</v>
      </c>
      <c r="Z12" s="2">
        <v>2</v>
      </c>
      <c r="AA12" s="2">
        <v>2</v>
      </c>
      <c r="AB12" s="10">
        <f t="shared" si="2"/>
        <v>20</v>
      </c>
      <c r="AC12" s="12">
        <f t="shared" ca="1" si="9"/>
        <v>1</v>
      </c>
      <c r="AD12" s="12">
        <f t="shared" si="5"/>
        <v>23</v>
      </c>
    </row>
    <row r="13" spans="2:30" ht="15.5" x14ac:dyDescent="0.35">
      <c r="B13" s="2">
        <v>9</v>
      </c>
      <c r="C13" s="38"/>
      <c r="D13" s="14" t="s">
        <v>83</v>
      </c>
      <c r="E13" s="10">
        <v>7</v>
      </c>
      <c r="F13" s="10">
        <v>3</v>
      </c>
      <c r="G13" s="10">
        <v>4</v>
      </c>
      <c r="H13" s="10">
        <f t="shared" si="0"/>
        <v>84</v>
      </c>
      <c r="I13" s="12">
        <v>4</v>
      </c>
      <c r="J13" s="12">
        <f t="shared" si="3"/>
        <v>11</v>
      </c>
      <c r="L13" s="2">
        <v>9</v>
      </c>
      <c r="M13" s="38"/>
      <c r="N13" s="14" t="s">
        <v>83</v>
      </c>
      <c r="O13" s="2">
        <v>2</v>
      </c>
      <c r="P13" s="2">
        <v>4</v>
      </c>
      <c r="Q13" s="2">
        <v>2</v>
      </c>
      <c r="R13" s="10">
        <f t="shared" si="1"/>
        <v>16</v>
      </c>
      <c r="S13" s="12">
        <f t="shared" ca="1" si="8"/>
        <v>6</v>
      </c>
      <c r="T13" s="12">
        <f t="shared" si="4"/>
        <v>24</v>
      </c>
      <c r="V13" s="2">
        <v>9</v>
      </c>
      <c r="W13" s="38"/>
      <c r="X13" s="14" t="s">
        <v>83</v>
      </c>
      <c r="Y13" s="2">
        <v>2</v>
      </c>
      <c r="Z13" s="2">
        <v>4</v>
      </c>
      <c r="AA13" s="2">
        <v>5</v>
      </c>
      <c r="AB13" s="10">
        <f t="shared" si="2"/>
        <v>40</v>
      </c>
      <c r="AC13" s="12">
        <f t="shared" ca="1" si="9"/>
        <v>1</v>
      </c>
      <c r="AD13" s="12">
        <f t="shared" si="5"/>
        <v>18</v>
      </c>
    </row>
    <row r="14" spans="2:30" ht="15.5" x14ac:dyDescent="0.35">
      <c r="B14" s="2">
        <v>10</v>
      </c>
      <c r="C14" s="38"/>
      <c r="D14" s="14" t="s">
        <v>84</v>
      </c>
      <c r="E14" s="10">
        <v>5</v>
      </c>
      <c r="F14" s="10">
        <v>4</v>
      </c>
      <c r="G14" s="10">
        <v>4</v>
      </c>
      <c r="H14" s="10">
        <f t="shared" si="0"/>
        <v>80</v>
      </c>
      <c r="I14" s="12">
        <v>4</v>
      </c>
      <c r="J14" s="12">
        <f t="shared" si="3"/>
        <v>12</v>
      </c>
      <c r="L14" s="2">
        <v>10</v>
      </c>
      <c r="M14" s="38"/>
      <c r="N14" s="14" t="s">
        <v>84</v>
      </c>
      <c r="O14" s="2">
        <v>2</v>
      </c>
      <c r="P14" s="2">
        <v>3</v>
      </c>
      <c r="Q14" s="2">
        <v>8</v>
      </c>
      <c r="R14" s="10">
        <f t="shared" si="1"/>
        <v>48</v>
      </c>
      <c r="S14" s="12">
        <f t="shared" ca="1" si="8"/>
        <v>3</v>
      </c>
      <c r="T14" s="12">
        <f t="shared" si="4"/>
        <v>15</v>
      </c>
      <c r="V14" s="2">
        <v>9</v>
      </c>
      <c r="W14" s="38"/>
      <c r="X14" s="14" t="s">
        <v>84</v>
      </c>
      <c r="Y14" s="2">
        <v>2</v>
      </c>
      <c r="Z14" s="2">
        <v>3</v>
      </c>
      <c r="AA14" s="2">
        <v>5</v>
      </c>
      <c r="AB14" s="10">
        <f t="shared" si="2"/>
        <v>30</v>
      </c>
      <c r="AC14" s="12">
        <f t="shared" ca="1" si="9"/>
        <v>1</v>
      </c>
      <c r="AD14" s="12">
        <f t="shared" si="5"/>
        <v>21</v>
      </c>
    </row>
    <row r="15" spans="2:30" ht="15.5" x14ac:dyDescent="0.35">
      <c r="B15" s="2">
        <v>11</v>
      </c>
      <c r="C15" s="38" t="s">
        <v>15</v>
      </c>
      <c r="D15" s="16" t="s">
        <v>153</v>
      </c>
      <c r="E15" s="10">
        <v>7</v>
      </c>
      <c r="F15" s="10">
        <v>8</v>
      </c>
      <c r="G15" s="10">
        <v>7</v>
      </c>
      <c r="H15" s="10">
        <f t="shared" si="0"/>
        <v>392</v>
      </c>
      <c r="I15" s="12">
        <v>10</v>
      </c>
      <c r="J15" s="15">
        <f>RANK(H15,$H$5:$H$28,0)</f>
        <v>2</v>
      </c>
      <c r="L15" s="2">
        <v>11</v>
      </c>
      <c r="M15" s="38" t="s">
        <v>15</v>
      </c>
      <c r="N15" s="16" t="s">
        <v>142</v>
      </c>
      <c r="O15" s="2">
        <v>8</v>
      </c>
      <c r="P15" s="2">
        <v>9</v>
      </c>
      <c r="Q15" s="2">
        <v>6</v>
      </c>
      <c r="R15" s="10">
        <f t="shared" si="1"/>
        <v>432</v>
      </c>
      <c r="S15" s="12">
        <f t="shared" ca="1" si="6"/>
        <v>4</v>
      </c>
      <c r="T15" s="15">
        <f t="shared" si="4"/>
        <v>1</v>
      </c>
      <c r="V15" s="2">
        <v>9</v>
      </c>
      <c r="W15" s="38" t="s">
        <v>15</v>
      </c>
      <c r="X15" s="16" t="s">
        <v>142</v>
      </c>
      <c r="Y15" s="2">
        <v>5</v>
      </c>
      <c r="Z15" s="2">
        <v>10</v>
      </c>
      <c r="AA15" s="2">
        <v>7</v>
      </c>
      <c r="AB15" s="10">
        <f t="shared" si="2"/>
        <v>350</v>
      </c>
      <c r="AC15" s="12">
        <f t="shared" ca="1" si="7"/>
        <v>1</v>
      </c>
      <c r="AD15" s="15">
        <f t="shared" si="5"/>
        <v>3</v>
      </c>
    </row>
    <row r="16" spans="2:30" ht="15.5" x14ac:dyDescent="0.35">
      <c r="B16" s="2">
        <v>12</v>
      </c>
      <c r="C16" s="38"/>
      <c r="D16" s="14" t="s">
        <v>151</v>
      </c>
      <c r="E16" s="10">
        <v>3</v>
      </c>
      <c r="F16" s="10">
        <v>6</v>
      </c>
      <c r="G16" s="10">
        <v>6</v>
      </c>
      <c r="H16" s="10">
        <f t="shared" si="0"/>
        <v>108</v>
      </c>
      <c r="I16" s="12">
        <v>6</v>
      </c>
      <c r="J16" s="12">
        <f t="shared" si="3"/>
        <v>8</v>
      </c>
      <c r="L16" s="2">
        <v>12</v>
      </c>
      <c r="M16" s="38"/>
      <c r="N16" s="14" t="s">
        <v>151</v>
      </c>
      <c r="O16" s="2">
        <v>3</v>
      </c>
      <c r="P16" s="2">
        <v>4</v>
      </c>
      <c r="Q16" s="2">
        <v>3</v>
      </c>
      <c r="R16" s="10">
        <f t="shared" si="1"/>
        <v>36</v>
      </c>
      <c r="S16" s="12">
        <f ca="1">RANDBETWEEN(1,7)</f>
        <v>7</v>
      </c>
      <c r="T16" s="12">
        <f t="shared" si="4"/>
        <v>18</v>
      </c>
      <c r="V16" s="2">
        <v>9</v>
      </c>
      <c r="W16" s="38"/>
      <c r="X16" s="14" t="s">
        <v>151</v>
      </c>
      <c r="Y16" s="2">
        <v>3</v>
      </c>
      <c r="Z16" s="2">
        <v>4</v>
      </c>
      <c r="AA16" s="2">
        <v>2</v>
      </c>
      <c r="AB16" s="10">
        <f t="shared" si="2"/>
        <v>24</v>
      </c>
      <c r="AC16" s="12">
        <f ca="1">RANDBETWEEN(1,7)</f>
        <v>2</v>
      </c>
      <c r="AD16" s="12">
        <f t="shared" si="5"/>
        <v>22</v>
      </c>
    </row>
    <row r="17" spans="2:30" ht="15.5" x14ac:dyDescent="0.35">
      <c r="B17" s="2">
        <v>13</v>
      </c>
      <c r="C17" s="38"/>
      <c r="D17" s="14" t="s">
        <v>152</v>
      </c>
      <c r="E17" s="10">
        <v>4</v>
      </c>
      <c r="F17" s="10">
        <v>4</v>
      </c>
      <c r="G17" s="10">
        <v>6</v>
      </c>
      <c r="H17" s="10">
        <f t="shared" si="0"/>
        <v>96</v>
      </c>
      <c r="I17" s="12">
        <v>6</v>
      </c>
      <c r="J17" s="12">
        <f t="shared" si="3"/>
        <v>10</v>
      </c>
      <c r="L17" s="2">
        <v>13</v>
      </c>
      <c r="M17" s="38"/>
      <c r="N17" s="14" t="s">
        <v>152</v>
      </c>
      <c r="O17" s="2">
        <v>8</v>
      </c>
      <c r="P17" s="2">
        <v>8</v>
      </c>
      <c r="Q17" s="2">
        <v>4</v>
      </c>
      <c r="R17" s="10">
        <f t="shared" si="1"/>
        <v>256</v>
      </c>
      <c r="S17" s="12">
        <f ca="1">RANDBETWEEN(1,7)</f>
        <v>7</v>
      </c>
      <c r="T17" s="12">
        <f t="shared" si="4"/>
        <v>6</v>
      </c>
      <c r="V17" s="2">
        <v>9</v>
      </c>
      <c r="W17" s="38"/>
      <c r="X17" s="14" t="s">
        <v>152</v>
      </c>
      <c r="Y17" s="2">
        <v>9</v>
      </c>
      <c r="Z17" s="2">
        <v>3</v>
      </c>
      <c r="AA17" s="2">
        <v>3</v>
      </c>
      <c r="AB17" s="10">
        <f t="shared" si="2"/>
        <v>81</v>
      </c>
      <c r="AC17" s="12">
        <f ca="1">RANDBETWEEN(1,7)</f>
        <v>6</v>
      </c>
      <c r="AD17" s="12">
        <f t="shared" si="5"/>
        <v>12</v>
      </c>
    </row>
    <row r="18" spans="2:30" ht="15.5" x14ac:dyDescent="0.35">
      <c r="B18" s="2">
        <v>14</v>
      </c>
      <c r="C18" s="38"/>
      <c r="D18" s="16" t="s">
        <v>85</v>
      </c>
      <c r="E18" s="10">
        <v>9</v>
      </c>
      <c r="F18" s="10">
        <v>6</v>
      </c>
      <c r="G18" s="10">
        <v>10</v>
      </c>
      <c r="H18" s="10">
        <f t="shared" si="0"/>
        <v>540</v>
      </c>
      <c r="I18" s="12">
        <v>10</v>
      </c>
      <c r="J18" s="15">
        <f t="shared" si="3"/>
        <v>1</v>
      </c>
      <c r="L18" s="2">
        <v>14</v>
      </c>
      <c r="M18" s="38"/>
      <c r="N18" s="16" t="s">
        <v>85</v>
      </c>
      <c r="O18" s="2">
        <v>6</v>
      </c>
      <c r="P18" s="2">
        <v>6</v>
      </c>
      <c r="Q18" s="2">
        <v>8</v>
      </c>
      <c r="R18" s="10">
        <f t="shared" si="1"/>
        <v>288</v>
      </c>
      <c r="S18" s="12">
        <f t="shared" ca="1" si="6"/>
        <v>5</v>
      </c>
      <c r="T18" s="15">
        <f t="shared" si="4"/>
        <v>4</v>
      </c>
      <c r="V18" s="2">
        <v>9</v>
      </c>
      <c r="W18" s="38"/>
      <c r="X18" s="16" t="s">
        <v>85</v>
      </c>
      <c r="Y18" s="2">
        <v>7</v>
      </c>
      <c r="Z18" s="2">
        <v>6</v>
      </c>
      <c r="AA18" s="2">
        <v>8</v>
      </c>
      <c r="AB18" s="10">
        <f t="shared" si="2"/>
        <v>336</v>
      </c>
      <c r="AC18" s="12">
        <f t="shared" ca="1" si="7"/>
        <v>2</v>
      </c>
      <c r="AD18" s="15">
        <f t="shared" si="5"/>
        <v>4</v>
      </c>
    </row>
    <row r="19" spans="2:30" ht="15.5" x14ac:dyDescent="0.35">
      <c r="B19" s="2">
        <v>15</v>
      </c>
      <c r="C19" s="38"/>
      <c r="D19" s="14" t="s">
        <v>86</v>
      </c>
      <c r="E19" s="10">
        <v>2</v>
      </c>
      <c r="F19" s="10">
        <v>3</v>
      </c>
      <c r="G19" s="10">
        <v>2</v>
      </c>
      <c r="H19" s="10">
        <f t="shared" si="0"/>
        <v>12</v>
      </c>
      <c r="I19" s="12">
        <v>2</v>
      </c>
      <c r="J19" s="12">
        <f t="shared" si="3"/>
        <v>22</v>
      </c>
      <c r="L19" s="2">
        <v>15</v>
      </c>
      <c r="M19" s="38"/>
      <c r="N19" s="14" t="s">
        <v>86</v>
      </c>
      <c r="O19" s="2">
        <v>3</v>
      </c>
      <c r="P19" s="2">
        <v>5</v>
      </c>
      <c r="Q19" s="2">
        <v>4</v>
      </c>
      <c r="R19" s="10">
        <f t="shared" si="1"/>
        <v>60</v>
      </c>
      <c r="S19" s="12">
        <f ca="1">RANDBETWEEN(1,7)</f>
        <v>5</v>
      </c>
      <c r="T19" s="12">
        <f t="shared" si="4"/>
        <v>12</v>
      </c>
      <c r="V19" s="2">
        <v>9</v>
      </c>
      <c r="W19" s="38"/>
      <c r="X19" s="14" t="s">
        <v>86</v>
      </c>
      <c r="Y19" s="2">
        <v>3</v>
      </c>
      <c r="Z19" s="2">
        <v>8</v>
      </c>
      <c r="AA19" s="2">
        <v>4</v>
      </c>
      <c r="AB19" s="10">
        <f t="shared" si="2"/>
        <v>96</v>
      </c>
      <c r="AC19" s="12">
        <f ca="1">RANDBETWEEN(1,7)</f>
        <v>5</v>
      </c>
      <c r="AD19" s="12">
        <f t="shared" si="5"/>
        <v>10</v>
      </c>
    </row>
    <row r="20" spans="2:30" ht="15.5" x14ac:dyDescent="0.35">
      <c r="B20" s="2">
        <v>16</v>
      </c>
      <c r="C20" s="38" t="s">
        <v>16</v>
      </c>
      <c r="D20" s="14" t="s">
        <v>87</v>
      </c>
      <c r="E20" s="10">
        <v>6</v>
      </c>
      <c r="F20" s="10">
        <v>7</v>
      </c>
      <c r="G20" s="10">
        <v>5</v>
      </c>
      <c r="H20" s="10">
        <f t="shared" si="0"/>
        <v>210</v>
      </c>
      <c r="I20" s="12">
        <v>5</v>
      </c>
      <c r="J20" s="12">
        <f t="shared" si="3"/>
        <v>5</v>
      </c>
      <c r="L20" s="2">
        <v>16</v>
      </c>
      <c r="M20" s="38" t="s">
        <v>16</v>
      </c>
      <c r="N20" s="14" t="s">
        <v>87</v>
      </c>
      <c r="O20" s="2">
        <v>4</v>
      </c>
      <c r="P20" s="2">
        <v>2</v>
      </c>
      <c r="Q20" s="2">
        <v>3</v>
      </c>
      <c r="R20" s="10">
        <f t="shared" si="1"/>
        <v>24</v>
      </c>
      <c r="S20" s="12">
        <f t="shared" ref="S20:S28" ca="1" si="10">RANDBETWEEN(1,7)</f>
        <v>1</v>
      </c>
      <c r="T20" s="12">
        <f t="shared" si="4"/>
        <v>22</v>
      </c>
      <c r="V20" s="2">
        <v>9</v>
      </c>
      <c r="W20" s="38" t="s">
        <v>16</v>
      </c>
      <c r="X20" s="14" t="s">
        <v>87</v>
      </c>
      <c r="Y20" s="2">
        <v>3</v>
      </c>
      <c r="Z20" s="2">
        <v>6</v>
      </c>
      <c r="AA20" s="2">
        <v>7</v>
      </c>
      <c r="AB20" s="10">
        <f t="shared" si="2"/>
        <v>126</v>
      </c>
      <c r="AC20" s="12">
        <f t="shared" ref="AC20:AC28" ca="1" si="11">RANDBETWEEN(1,7)</f>
        <v>3</v>
      </c>
      <c r="AD20" s="12">
        <f t="shared" si="5"/>
        <v>6</v>
      </c>
    </row>
    <row r="21" spans="2:30" ht="15.5" x14ac:dyDescent="0.35">
      <c r="B21" s="2">
        <v>17</v>
      </c>
      <c r="C21" s="38"/>
      <c r="D21" s="14" t="s">
        <v>88</v>
      </c>
      <c r="E21" s="10">
        <v>6</v>
      </c>
      <c r="F21" s="10">
        <v>2</v>
      </c>
      <c r="G21" s="10">
        <v>3</v>
      </c>
      <c r="H21" s="10">
        <f t="shared" si="0"/>
        <v>36</v>
      </c>
      <c r="I21" s="12">
        <v>3</v>
      </c>
      <c r="J21" s="12">
        <f t="shared" si="3"/>
        <v>18</v>
      </c>
      <c r="L21" s="2">
        <v>17</v>
      </c>
      <c r="M21" s="38"/>
      <c r="N21" s="14" t="s">
        <v>88</v>
      </c>
      <c r="O21" s="2">
        <v>3</v>
      </c>
      <c r="P21" s="2">
        <v>9</v>
      </c>
      <c r="Q21" s="2">
        <v>2</v>
      </c>
      <c r="R21" s="10">
        <f t="shared" si="1"/>
        <v>54</v>
      </c>
      <c r="S21" s="12">
        <f t="shared" ca="1" si="10"/>
        <v>4</v>
      </c>
      <c r="T21" s="12">
        <f t="shared" si="4"/>
        <v>14</v>
      </c>
      <c r="V21" s="2">
        <v>9</v>
      </c>
      <c r="W21" s="38"/>
      <c r="X21" s="14" t="s">
        <v>88</v>
      </c>
      <c r="Y21" s="2">
        <v>7</v>
      </c>
      <c r="Z21" s="2">
        <v>8</v>
      </c>
      <c r="AA21" s="2">
        <v>3</v>
      </c>
      <c r="AB21" s="10">
        <f t="shared" si="2"/>
        <v>168</v>
      </c>
      <c r="AC21" s="12">
        <f t="shared" ca="1" si="11"/>
        <v>1</v>
      </c>
      <c r="AD21" s="12">
        <f t="shared" si="5"/>
        <v>5</v>
      </c>
    </row>
    <row r="22" spans="2:30" ht="15.5" x14ac:dyDescent="0.35">
      <c r="B22" s="2">
        <v>18</v>
      </c>
      <c r="C22" s="38"/>
      <c r="D22" s="14" t="s">
        <v>89</v>
      </c>
      <c r="E22" s="10">
        <v>4</v>
      </c>
      <c r="F22" s="10">
        <v>2</v>
      </c>
      <c r="G22" s="10">
        <v>3</v>
      </c>
      <c r="H22" s="10">
        <f t="shared" si="0"/>
        <v>24</v>
      </c>
      <c r="I22" s="12">
        <v>3</v>
      </c>
      <c r="J22" s="12">
        <f t="shared" si="3"/>
        <v>19</v>
      </c>
      <c r="L22" s="2">
        <v>18</v>
      </c>
      <c r="M22" s="38"/>
      <c r="N22" s="14" t="s">
        <v>89</v>
      </c>
      <c r="O22" s="2">
        <v>5</v>
      </c>
      <c r="P22" s="2">
        <v>9</v>
      </c>
      <c r="Q22" s="2">
        <v>6</v>
      </c>
      <c r="R22" s="10">
        <f t="shared" si="1"/>
        <v>270</v>
      </c>
      <c r="S22" s="12">
        <f t="shared" ca="1" si="10"/>
        <v>5</v>
      </c>
      <c r="T22" s="12">
        <f t="shared" si="4"/>
        <v>5</v>
      </c>
      <c r="V22" s="2">
        <v>9</v>
      </c>
      <c r="W22" s="38"/>
      <c r="X22" s="14" t="s">
        <v>89</v>
      </c>
      <c r="Y22" s="2">
        <v>5</v>
      </c>
      <c r="Z22" s="2">
        <v>4</v>
      </c>
      <c r="AA22" s="2">
        <v>2</v>
      </c>
      <c r="AB22" s="10">
        <f t="shared" si="2"/>
        <v>40</v>
      </c>
      <c r="AC22" s="12">
        <f t="shared" ca="1" si="11"/>
        <v>3</v>
      </c>
      <c r="AD22" s="12">
        <f t="shared" si="5"/>
        <v>18</v>
      </c>
    </row>
    <row r="23" spans="2:30" ht="15.5" x14ac:dyDescent="0.35">
      <c r="B23" s="2">
        <v>19</v>
      </c>
      <c r="C23" s="38"/>
      <c r="D23" s="14" t="s">
        <v>90</v>
      </c>
      <c r="E23" s="10">
        <v>2</v>
      </c>
      <c r="F23" s="10">
        <v>2</v>
      </c>
      <c r="G23" s="10">
        <v>3</v>
      </c>
      <c r="H23" s="10">
        <f t="shared" si="0"/>
        <v>12</v>
      </c>
      <c r="I23" s="12">
        <v>2</v>
      </c>
      <c r="J23" s="12">
        <f t="shared" si="3"/>
        <v>22</v>
      </c>
      <c r="L23" s="2">
        <v>19</v>
      </c>
      <c r="M23" s="38"/>
      <c r="N23" s="14" t="s">
        <v>90</v>
      </c>
      <c r="O23" s="2">
        <v>3</v>
      </c>
      <c r="P23" s="2">
        <v>7</v>
      </c>
      <c r="Q23" s="2">
        <v>5</v>
      </c>
      <c r="R23" s="10">
        <f t="shared" si="1"/>
        <v>105</v>
      </c>
      <c r="S23" s="12">
        <f t="shared" ca="1" si="10"/>
        <v>1</v>
      </c>
      <c r="T23" s="12">
        <f t="shared" si="4"/>
        <v>10</v>
      </c>
      <c r="V23" s="2">
        <v>9</v>
      </c>
      <c r="W23" s="38"/>
      <c r="X23" s="14" t="s">
        <v>90</v>
      </c>
      <c r="Y23" s="2">
        <v>3</v>
      </c>
      <c r="Z23" s="2">
        <v>9</v>
      </c>
      <c r="AA23" s="2">
        <v>3</v>
      </c>
      <c r="AB23" s="10">
        <f t="shared" si="2"/>
        <v>81</v>
      </c>
      <c r="AC23" s="12">
        <f t="shared" ca="1" si="11"/>
        <v>7</v>
      </c>
      <c r="AD23" s="12">
        <f t="shared" si="5"/>
        <v>12</v>
      </c>
    </row>
    <row r="24" spans="2:30" ht="15.5" x14ac:dyDescent="0.35">
      <c r="B24" s="2">
        <v>20</v>
      </c>
      <c r="C24" s="38"/>
      <c r="D24" s="14" t="s">
        <v>91</v>
      </c>
      <c r="E24" s="10">
        <v>6</v>
      </c>
      <c r="F24" s="10">
        <v>2</v>
      </c>
      <c r="G24" s="10">
        <v>4</v>
      </c>
      <c r="H24" s="10">
        <f t="shared" si="0"/>
        <v>48</v>
      </c>
      <c r="I24" s="12">
        <v>4</v>
      </c>
      <c r="J24" s="12">
        <f t="shared" si="3"/>
        <v>16</v>
      </c>
      <c r="L24" s="2">
        <v>20</v>
      </c>
      <c r="M24" s="38"/>
      <c r="N24" s="14" t="s">
        <v>91</v>
      </c>
      <c r="O24" s="2">
        <v>3</v>
      </c>
      <c r="P24" s="2">
        <v>3</v>
      </c>
      <c r="Q24" s="2">
        <v>5</v>
      </c>
      <c r="R24" s="10">
        <f t="shared" si="1"/>
        <v>45</v>
      </c>
      <c r="S24" s="12">
        <f t="shared" ca="1" si="10"/>
        <v>3</v>
      </c>
      <c r="T24" s="12">
        <f t="shared" si="4"/>
        <v>16</v>
      </c>
      <c r="V24" s="2">
        <v>9</v>
      </c>
      <c r="W24" s="38"/>
      <c r="X24" s="14" t="s">
        <v>91</v>
      </c>
      <c r="Y24" s="2">
        <v>5</v>
      </c>
      <c r="Z24" s="2">
        <v>4</v>
      </c>
      <c r="AA24" s="2">
        <v>4</v>
      </c>
      <c r="AB24" s="10">
        <f t="shared" si="2"/>
        <v>80</v>
      </c>
      <c r="AC24" s="12">
        <f t="shared" ca="1" si="11"/>
        <v>5</v>
      </c>
      <c r="AD24" s="12">
        <f t="shared" si="5"/>
        <v>14</v>
      </c>
    </row>
    <row r="25" spans="2:30" ht="15.5" x14ac:dyDescent="0.35">
      <c r="B25" s="2">
        <v>21</v>
      </c>
      <c r="C25" s="38" t="s">
        <v>17</v>
      </c>
      <c r="D25" s="16" t="s">
        <v>92</v>
      </c>
      <c r="E25" s="10">
        <v>5</v>
      </c>
      <c r="F25" s="10">
        <v>10</v>
      </c>
      <c r="G25" s="10">
        <v>7</v>
      </c>
      <c r="H25" s="10">
        <f t="shared" si="0"/>
        <v>350</v>
      </c>
      <c r="I25" s="12">
        <v>7</v>
      </c>
      <c r="J25" s="15">
        <f t="shared" si="3"/>
        <v>3</v>
      </c>
      <c r="L25" s="2">
        <v>21</v>
      </c>
      <c r="M25" s="38" t="s">
        <v>17</v>
      </c>
      <c r="N25" s="16" t="s">
        <v>92</v>
      </c>
      <c r="O25" s="2">
        <v>7</v>
      </c>
      <c r="P25" s="2">
        <v>7</v>
      </c>
      <c r="Q25" s="2">
        <v>6</v>
      </c>
      <c r="R25" s="10">
        <f t="shared" si="1"/>
        <v>294</v>
      </c>
      <c r="S25" s="12">
        <f t="shared" ca="1" si="6"/>
        <v>7</v>
      </c>
      <c r="T25" s="15">
        <f t="shared" si="4"/>
        <v>3</v>
      </c>
      <c r="V25" s="2">
        <v>9</v>
      </c>
      <c r="W25" s="38" t="s">
        <v>17</v>
      </c>
      <c r="X25" s="16" t="s">
        <v>92</v>
      </c>
      <c r="Y25" s="2">
        <v>7</v>
      </c>
      <c r="Z25" s="2">
        <v>9</v>
      </c>
      <c r="AA25" s="2">
        <v>6</v>
      </c>
      <c r="AB25" s="10">
        <f t="shared" si="2"/>
        <v>378</v>
      </c>
      <c r="AC25" s="12">
        <f t="shared" ca="1" si="7"/>
        <v>10</v>
      </c>
      <c r="AD25" s="15">
        <f t="shared" si="5"/>
        <v>2</v>
      </c>
    </row>
    <row r="26" spans="2:30" ht="15.5" x14ac:dyDescent="0.35">
      <c r="B26" s="2">
        <v>22</v>
      </c>
      <c r="C26" s="38"/>
      <c r="D26" s="14" t="s">
        <v>93</v>
      </c>
      <c r="E26" s="10">
        <v>4</v>
      </c>
      <c r="F26" s="10">
        <v>2</v>
      </c>
      <c r="G26" s="10">
        <v>3</v>
      </c>
      <c r="H26" s="10">
        <f t="shared" si="0"/>
        <v>24</v>
      </c>
      <c r="I26" s="12">
        <v>3</v>
      </c>
      <c r="J26" s="12">
        <f t="shared" si="3"/>
        <v>19</v>
      </c>
      <c r="L26" s="2">
        <v>22</v>
      </c>
      <c r="M26" s="38"/>
      <c r="N26" s="14" t="s">
        <v>93</v>
      </c>
      <c r="O26" s="2">
        <v>5</v>
      </c>
      <c r="P26" s="2">
        <v>3</v>
      </c>
      <c r="Q26" s="2">
        <v>2</v>
      </c>
      <c r="R26" s="10">
        <f t="shared" si="1"/>
        <v>30</v>
      </c>
      <c r="S26" s="12">
        <f t="shared" ca="1" si="10"/>
        <v>5</v>
      </c>
      <c r="T26" s="12">
        <f t="shared" si="4"/>
        <v>20</v>
      </c>
      <c r="V26" s="2">
        <v>9</v>
      </c>
      <c r="W26" s="38"/>
      <c r="X26" s="14" t="s">
        <v>93</v>
      </c>
      <c r="Y26" s="2">
        <v>5</v>
      </c>
      <c r="Z26" s="2">
        <v>4</v>
      </c>
      <c r="AA26" s="2">
        <v>6</v>
      </c>
      <c r="AB26" s="10">
        <f t="shared" si="2"/>
        <v>120</v>
      </c>
      <c r="AC26" s="12">
        <f t="shared" ca="1" si="11"/>
        <v>2</v>
      </c>
      <c r="AD26" s="12">
        <f t="shared" si="5"/>
        <v>8</v>
      </c>
    </row>
    <row r="27" spans="2:30" ht="15.5" x14ac:dyDescent="0.35">
      <c r="B27" s="2">
        <v>23</v>
      </c>
      <c r="C27" s="38"/>
      <c r="D27" s="14" t="s">
        <v>94</v>
      </c>
      <c r="E27" s="10">
        <v>2</v>
      </c>
      <c r="F27" s="10">
        <v>2</v>
      </c>
      <c r="G27" s="10">
        <v>5</v>
      </c>
      <c r="H27" s="10">
        <f t="shared" si="0"/>
        <v>20</v>
      </c>
      <c r="I27" s="12">
        <v>5</v>
      </c>
      <c r="J27" s="12">
        <f t="shared" si="3"/>
        <v>21</v>
      </c>
      <c r="L27" s="2">
        <v>23</v>
      </c>
      <c r="M27" s="38"/>
      <c r="N27" s="14" t="s">
        <v>94</v>
      </c>
      <c r="O27" s="2">
        <v>3</v>
      </c>
      <c r="P27" s="2">
        <v>5</v>
      </c>
      <c r="Q27" s="2">
        <v>5</v>
      </c>
      <c r="R27" s="10">
        <f t="shared" si="1"/>
        <v>75</v>
      </c>
      <c r="S27" s="12">
        <f t="shared" ca="1" si="10"/>
        <v>6</v>
      </c>
      <c r="T27" s="12">
        <f t="shared" si="4"/>
        <v>11</v>
      </c>
      <c r="V27" s="2">
        <v>9</v>
      </c>
      <c r="W27" s="38"/>
      <c r="X27" s="14" t="s">
        <v>94</v>
      </c>
      <c r="Y27" s="2">
        <v>3</v>
      </c>
      <c r="Z27" s="2">
        <v>4</v>
      </c>
      <c r="AA27" s="2">
        <v>7</v>
      </c>
      <c r="AB27" s="10">
        <f t="shared" si="2"/>
        <v>84</v>
      </c>
      <c r="AC27" s="12">
        <f t="shared" ca="1" si="11"/>
        <v>4</v>
      </c>
      <c r="AD27" s="12">
        <f t="shared" si="5"/>
        <v>11</v>
      </c>
    </row>
    <row r="28" spans="2:30" ht="15.5" x14ac:dyDescent="0.35">
      <c r="B28" s="2">
        <v>24</v>
      </c>
      <c r="C28" s="38"/>
      <c r="D28" s="14" t="s">
        <v>95</v>
      </c>
      <c r="E28" s="10">
        <v>5</v>
      </c>
      <c r="F28" s="10">
        <v>2</v>
      </c>
      <c r="G28" s="10">
        <v>5</v>
      </c>
      <c r="H28" s="10">
        <f t="shared" si="0"/>
        <v>50</v>
      </c>
      <c r="I28" s="12">
        <v>5</v>
      </c>
      <c r="J28" s="12">
        <f t="shared" si="3"/>
        <v>15</v>
      </c>
      <c r="L28" s="2">
        <v>24</v>
      </c>
      <c r="M28" s="38"/>
      <c r="N28" s="14" t="s">
        <v>95</v>
      </c>
      <c r="O28" s="2">
        <v>2</v>
      </c>
      <c r="P28" s="2">
        <v>5</v>
      </c>
      <c r="Q28" s="2">
        <v>3</v>
      </c>
      <c r="R28" s="10">
        <f t="shared" si="1"/>
        <v>30</v>
      </c>
      <c r="S28" s="12">
        <f t="shared" ca="1" si="10"/>
        <v>2</v>
      </c>
      <c r="T28" s="12">
        <f t="shared" si="4"/>
        <v>20</v>
      </c>
      <c r="V28" s="2">
        <v>9</v>
      </c>
      <c r="W28" s="38"/>
      <c r="X28" s="14" t="s">
        <v>95</v>
      </c>
      <c r="Y28" s="2">
        <v>3</v>
      </c>
      <c r="Z28" s="2">
        <v>5</v>
      </c>
      <c r="AA28" s="2">
        <v>4</v>
      </c>
      <c r="AB28" s="10">
        <f t="shared" si="2"/>
        <v>60</v>
      </c>
      <c r="AC28" s="12">
        <f t="shared" ca="1" si="11"/>
        <v>4</v>
      </c>
      <c r="AD28" s="12">
        <f t="shared" si="5"/>
        <v>17</v>
      </c>
    </row>
    <row r="32" spans="2:30" ht="15" customHeight="1" x14ac:dyDescent="0.3">
      <c r="B32" s="42" t="s">
        <v>38</v>
      </c>
      <c r="C32" s="42" t="s">
        <v>40</v>
      </c>
      <c r="D32" s="43" t="s">
        <v>39</v>
      </c>
      <c r="E32" s="44" t="s">
        <v>5</v>
      </c>
      <c r="F32" s="44"/>
      <c r="G32" s="44"/>
      <c r="H32" s="42" t="s">
        <v>44</v>
      </c>
      <c r="L32" s="42" t="s">
        <v>38</v>
      </c>
      <c r="M32" s="42" t="s">
        <v>40</v>
      </c>
      <c r="N32" s="43" t="s">
        <v>39</v>
      </c>
      <c r="O32" s="44" t="s">
        <v>6</v>
      </c>
      <c r="P32" s="44"/>
      <c r="Q32" s="44"/>
      <c r="R32" s="42" t="s">
        <v>44</v>
      </c>
      <c r="V32" s="42" t="s">
        <v>38</v>
      </c>
      <c r="W32" s="42" t="s">
        <v>40</v>
      </c>
      <c r="X32" s="43" t="s">
        <v>39</v>
      </c>
      <c r="Y32" s="44" t="s">
        <v>7</v>
      </c>
      <c r="Z32" s="44"/>
      <c r="AA32" s="44"/>
      <c r="AB32" s="42" t="s">
        <v>44</v>
      </c>
    </row>
    <row r="33" spans="2:30" ht="15.5" x14ac:dyDescent="0.3">
      <c r="B33" s="42"/>
      <c r="C33" s="42"/>
      <c r="D33" s="43"/>
      <c r="E33" s="4" t="s">
        <v>41</v>
      </c>
      <c r="F33" s="4" t="s">
        <v>42</v>
      </c>
      <c r="G33" s="4" t="s">
        <v>43</v>
      </c>
      <c r="H33" s="42"/>
      <c r="L33" s="42"/>
      <c r="M33" s="42"/>
      <c r="N33" s="43"/>
      <c r="O33" s="4" t="s">
        <v>41</v>
      </c>
      <c r="P33" s="4" t="s">
        <v>42</v>
      </c>
      <c r="Q33" s="4" t="s">
        <v>43</v>
      </c>
      <c r="R33" s="42"/>
      <c r="V33" s="42"/>
      <c r="W33" s="42"/>
      <c r="X33" s="43"/>
      <c r="Y33" s="4" t="s">
        <v>41</v>
      </c>
      <c r="Z33" s="4" t="s">
        <v>42</v>
      </c>
      <c r="AA33" s="4" t="s">
        <v>43</v>
      </c>
      <c r="AB33" s="42"/>
    </row>
    <row r="34" spans="2:30" ht="15.5" x14ac:dyDescent="0.35">
      <c r="B34" s="2">
        <v>1</v>
      </c>
      <c r="C34" s="38" t="s">
        <v>1</v>
      </c>
      <c r="D34" s="14" t="s">
        <v>141</v>
      </c>
      <c r="E34" s="2">
        <v>5</v>
      </c>
      <c r="F34" s="2">
        <v>2</v>
      </c>
      <c r="G34" s="2">
        <v>9</v>
      </c>
      <c r="H34" s="10">
        <f t="shared" ref="H34:H57" si="12">E34*F34*G34</f>
        <v>90</v>
      </c>
      <c r="I34" s="12">
        <f ca="1">RANDBETWEEN(1,7)</f>
        <v>7</v>
      </c>
      <c r="J34" s="12">
        <f>RANK(H34,$H$34:$H$57,0)</f>
        <v>15</v>
      </c>
      <c r="L34" s="2">
        <v>1</v>
      </c>
      <c r="M34" s="38" t="s">
        <v>1</v>
      </c>
      <c r="N34" s="14" t="s">
        <v>141</v>
      </c>
      <c r="O34" s="2">
        <v>5</v>
      </c>
      <c r="P34" s="2">
        <v>3</v>
      </c>
      <c r="Q34" s="2">
        <v>4</v>
      </c>
      <c r="R34" s="10">
        <f t="shared" ref="R34:R57" si="13">O34*P34*Q34</f>
        <v>60</v>
      </c>
      <c r="S34" s="12">
        <f ca="1">RANDBETWEEN(1,7)</f>
        <v>2</v>
      </c>
      <c r="T34" s="12">
        <f>RANK(R34,$R$34:$R$57,0)</f>
        <v>22</v>
      </c>
      <c r="V34" s="2">
        <v>1</v>
      </c>
      <c r="W34" s="38" t="s">
        <v>1</v>
      </c>
      <c r="X34" s="14" t="s">
        <v>141</v>
      </c>
      <c r="Y34" s="2">
        <v>3</v>
      </c>
      <c r="Z34" s="2">
        <v>5</v>
      </c>
      <c r="AA34" s="2">
        <v>8</v>
      </c>
      <c r="AB34" s="10">
        <f t="shared" ref="AB34:AB57" si="14">Y34*Z34*AA34</f>
        <v>120</v>
      </c>
      <c r="AC34" s="12">
        <f ca="1">RANDBETWEEN(1,7)</f>
        <v>7</v>
      </c>
      <c r="AD34" s="12">
        <f>RANK(AB34,$AB$34:$AB$57,0)</f>
        <v>7</v>
      </c>
    </row>
    <row r="35" spans="2:30" ht="15.5" x14ac:dyDescent="0.35">
      <c r="B35" s="2">
        <v>2</v>
      </c>
      <c r="C35" s="38"/>
      <c r="D35" s="14" t="s">
        <v>146</v>
      </c>
      <c r="E35" s="2">
        <v>6</v>
      </c>
      <c r="F35" s="2">
        <v>8</v>
      </c>
      <c r="G35" s="2">
        <v>2</v>
      </c>
      <c r="H35" s="10">
        <f t="shared" si="12"/>
        <v>96</v>
      </c>
      <c r="I35" s="12">
        <f ca="1">RANDBETWEEN(1,7)</f>
        <v>1</v>
      </c>
      <c r="J35" s="12">
        <f t="shared" ref="J35:J57" si="15">RANK(H35,$H$34:$H$57,0)</f>
        <v>12</v>
      </c>
      <c r="L35" s="2">
        <v>2</v>
      </c>
      <c r="M35" s="38"/>
      <c r="N35" s="14" t="s">
        <v>146</v>
      </c>
      <c r="O35" s="2">
        <v>6</v>
      </c>
      <c r="P35" s="2">
        <v>4</v>
      </c>
      <c r="Q35" s="2">
        <v>2</v>
      </c>
      <c r="R35" s="10">
        <f t="shared" si="13"/>
        <v>48</v>
      </c>
      <c r="S35" s="12">
        <f ca="1">RANDBETWEEN(1,7)</f>
        <v>3</v>
      </c>
      <c r="T35" s="12">
        <f t="shared" ref="T35:T57" si="16">RANK(R35,$R$34:$R$57,0)</f>
        <v>23</v>
      </c>
      <c r="V35" s="2">
        <v>2</v>
      </c>
      <c r="W35" s="38"/>
      <c r="X35" s="14" t="s">
        <v>146</v>
      </c>
      <c r="Y35" s="2">
        <v>4</v>
      </c>
      <c r="Z35" s="2">
        <v>6</v>
      </c>
      <c r="AA35" s="2">
        <v>6</v>
      </c>
      <c r="AB35" s="10">
        <f t="shared" si="14"/>
        <v>144</v>
      </c>
      <c r="AC35" s="12">
        <f ca="1">RANDBETWEEN(1,7)</f>
        <v>4</v>
      </c>
      <c r="AD35" s="12">
        <f t="shared" ref="AD35:AD57" si="17">RANK(AB35,$AB$34:$AB$57,0)</f>
        <v>6</v>
      </c>
    </row>
    <row r="36" spans="2:30" ht="15.5" x14ac:dyDescent="0.35">
      <c r="B36" s="2">
        <v>3</v>
      </c>
      <c r="C36" s="38"/>
      <c r="D36" s="16" t="s">
        <v>81</v>
      </c>
      <c r="E36" s="2">
        <v>8</v>
      </c>
      <c r="F36" s="2">
        <v>6</v>
      </c>
      <c r="G36" s="2">
        <v>9</v>
      </c>
      <c r="H36" s="10">
        <f t="shared" si="12"/>
        <v>432</v>
      </c>
      <c r="I36" s="12">
        <f t="shared" ref="I36:I54" ca="1" si="18">RANDBETWEEN(1,10)</f>
        <v>10</v>
      </c>
      <c r="J36" s="15">
        <f t="shared" si="15"/>
        <v>2</v>
      </c>
      <c r="L36" s="2">
        <v>3</v>
      </c>
      <c r="M36" s="38"/>
      <c r="N36" s="16" t="s">
        <v>81</v>
      </c>
      <c r="O36" s="2">
        <v>8</v>
      </c>
      <c r="P36" s="2">
        <v>6</v>
      </c>
      <c r="Q36" s="2">
        <v>9</v>
      </c>
      <c r="R36" s="10">
        <f t="shared" si="13"/>
        <v>432</v>
      </c>
      <c r="S36" s="12">
        <f t="shared" ref="S36:S54" ca="1" si="19">RANDBETWEEN(1,10)</f>
        <v>9</v>
      </c>
      <c r="T36" s="15">
        <f t="shared" si="16"/>
        <v>2</v>
      </c>
      <c r="V36" s="2">
        <v>3</v>
      </c>
      <c r="W36" s="38"/>
      <c r="X36" s="16" t="s">
        <v>81</v>
      </c>
      <c r="Y36" s="2">
        <v>8</v>
      </c>
      <c r="Z36" s="2">
        <v>7</v>
      </c>
      <c r="AA36" s="2">
        <v>8</v>
      </c>
      <c r="AB36" s="10">
        <f t="shared" si="14"/>
        <v>448</v>
      </c>
      <c r="AC36" s="12">
        <f t="shared" ref="AC36:AC54" ca="1" si="20">RANDBETWEEN(1,10)</f>
        <v>1</v>
      </c>
      <c r="AD36" s="15">
        <f t="shared" si="17"/>
        <v>1</v>
      </c>
    </row>
    <row r="37" spans="2:30" ht="15.5" x14ac:dyDescent="0.35">
      <c r="B37" s="2">
        <v>4</v>
      </c>
      <c r="C37" s="38"/>
      <c r="D37" s="14" t="s">
        <v>147</v>
      </c>
      <c r="E37" s="2">
        <v>4</v>
      </c>
      <c r="F37" s="2">
        <v>6</v>
      </c>
      <c r="G37" s="2">
        <v>3</v>
      </c>
      <c r="H37" s="10">
        <f t="shared" si="12"/>
        <v>72</v>
      </c>
      <c r="I37" s="12">
        <f ca="1">RANDBETWEEN(1,7)</f>
        <v>2</v>
      </c>
      <c r="J37" s="12">
        <f t="shared" si="15"/>
        <v>18</v>
      </c>
      <c r="L37" s="2">
        <v>4</v>
      </c>
      <c r="M37" s="38"/>
      <c r="N37" s="14" t="s">
        <v>147</v>
      </c>
      <c r="O37" s="2">
        <v>4</v>
      </c>
      <c r="P37" s="2">
        <v>7</v>
      </c>
      <c r="Q37" s="2">
        <v>9</v>
      </c>
      <c r="R37" s="10">
        <f t="shared" si="13"/>
        <v>252</v>
      </c>
      <c r="S37" s="12">
        <f ca="1">RANDBETWEEN(1,7)</f>
        <v>7</v>
      </c>
      <c r="T37" s="12">
        <f t="shared" si="16"/>
        <v>6</v>
      </c>
      <c r="V37" s="2">
        <v>4</v>
      </c>
      <c r="W37" s="38"/>
      <c r="X37" s="14" t="s">
        <v>147</v>
      </c>
      <c r="Y37" s="2">
        <v>2</v>
      </c>
      <c r="Z37" s="2">
        <v>5</v>
      </c>
      <c r="AA37" s="2">
        <v>4</v>
      </c>
      <c r="AB37" s="10">
        <f t="shared" si="14"/>
        <v>40</v>
      </c>
      <c r="AC37" s="12">
        <f ca="1">RANDBETWEEN(1,7)</f>
        <v>3</v>
      </c>
      <c r="AD37" s="12">
        <f t="shared" si="17"/>
        <v>19</v>
      </c>
    </row>
    <row r="38" spans="2:30" ht="15.5" x14ac:dyDescent="0.35">
      <c r="B38" s="2">
        <v>5</v>
      </c>
      <c r="C38" s="38"/>
      <c r="D38" s="14" t="s">
        <v>148</v>
      </c>
      <c r="E38" s="2">
        <v>3</v>
      </c>
      <c r="F38" s="2">
        <v>8</v>
      </c>
      <c r="G38" s="2">
        <v>7</v>
      </c>
      <c r="H38" s="10">
        <f t="shared" si="12"/>
        <v>168</v>
      </c>
      <c r="I38" s="12">
        <f t="shared" ref="I38:I43" ca="1" si="21">RANDBETWEEN(1,7)</f>
        <v>5</v>
      </c>
      <c r="J38" s="12">
        <f t="shared" si="15"/>
        <v>7</v>
      </c>
      <c r="L38" s="2">
        <v>5</v>
      </c>
      <c r="M38" s="38"/>
      <c r="N38" s="14" t="s">
        <v>148</v>
      </c>
      <c r="O38" s="2">
        <v>7</v>
      </c>
      <c r="P38" s="2">
        <v>6</v>
      </c>
      <c r="Q38" s="2">
        <v>6</v>
      </c>
      <c r="R38" s="10">
        <f t="shared" si="13"/>
        <v>252</v>
      </c>
      <c r="S38" s="12">
        <f t="shared" ref="S38:S43" ca="1" si="22">RANDBETWEEN(1,7)</f>
        <v>4</v>
      </c>
      <c r="T38" s="12">
        <f t="shared" si="16"/>
        <v>6</v>
      </c>
      <c r="V38" s="2">
        <v>5</v>
      </c>
      <c r="W38" s="38"/>
      <c r="X38" s="14" t="s">
        <v>148</v>
      </c>
      <c r="Y38" s="2">
        <v>3</v>
      </c>
      <c r="Z38" s="2">
        <v>2</v>
      </c>
      <c r="AA38" s="2">
        <v>7</v>
      </c>
      <c r="AB38" s="10">
        <f t="shared" si="14"/>
        <v>42</v>
      </c>
      <c r="AC38" s="12">
        <f t="shared" ref="AC38:AC43" ca="1" si="23">RANDBETWEEN(1,7)</f>
        <v>2</v>
      </c>
      <c r="AD38" s="12">
        <f t="shared" si="17"/>
        <v>18</v>
      </c>
    </row>
    <row r="39" spans="2:30" ht="15.5" x14ac:dyDescent="0.35">
      <c r="B39" s="2">
        <v>6</v>
      </c>
      <c r="C39" s="38" t="s">
        <v>45</v>
      </c>
      <c r="D39" s="14" t="s">
        <v>149</v>
      </c>
      <c r="E39" s="2">
        <v>7</v>
      </c>
      <c r="F39" s="2">
        <v>3</v>
      </c>
      <c r="G39" s="2">
        <v>5</v>
      </c>
      <c r="H39" s="10">
        <f t="shared" si="12"/>
        <v>105</v>
      </c>
      <c r="I39" s="12">
        <f t="shared" ca="1" si="21"/>
        <v>4</v>
      </c>
      <c r="J39" s="12">
        <f t="shared" si="15"/>
        <v>11</v>
      </c>
      <c r="L39" s="2">
        <v>6</v>
      </c>
      <c r="M39" s="38" t="s">
        <v>45</v>
      </c>
      <c r="N39" s="14" t="s">
        <v>149</v>
      </c>
      <c r="O39" s="2">
        <v>5</v>
      </c>
      <c r="P39" s="2">
        <v>5</v>
      </c>
      <c r="Q39" s="2">
        <v>9</v>
      </c>
      <c r="R39" s="10">
        <f t="shared" si="13"/>
        <v>225</v>
      </c>
      <c r="S39" s="12">
        <f t="shared" ca="1" si="22"/>
        <v>1</v>
      </c>
      <c r="T39" s="12">
        <f t="shared" si="16"/>
        <v>9</v>
      </c>
      <c r="V39" s="2">
        <v>6</v>
      </c>
      <c r="W39" s="38" t="s">
        <v>45</v>
      </c>
      <c r="X39" s="14" t="s">
        <v>149</v>
      </c>
      <c r="Y39" s="2">
        <v>3</v>
      </c>
      <c r="Z39" s="2">
        <v>6</v>
      </c>
      <c r="AA39" s="2">
        <v>6</v>
      </c>
      <c r="AB39" s="10">
        <f t="shared" si="14"/>
        <v>108</v>
      </c>
      <c r="AC39" s="12">
        <f t="shared" ca="1" si="23"/>
        <v>6</v>
      </c>
      <c r="AD39" s="12">
        <f t="shared" si="17"/>
        <v>9</v>
      </c>
    </row>
    <row r="40" spans="2:30" ht="15.5" x14ac:dyDescent="0.35">
      <c r="B40" s="2">
        <v>7</v>
      </c>
      <c r="C40" s="38"/>
      <c r="D40" s="14" t="s">
        <v>82</v>
      </c>
      <c r="E40" s="2">
        <v>3</v>
      </c>
      <c r="F40" s="2">
        <v>6</v>
      </c>
      <c r="G40" s="2">
        <v>2</v>
      </c>
      <c r="H40" s="10">
        <f t="shared" si="12"/>
        <v>36</v>
      </c>
      <c r="I40" s="12">
        <f t="shared" ca="1" si="21"/>
        <v>2</v>
      </c>
      <c r="J40" s="12">
        <f t="shared" si="15"/>
        <v>23</v>
      </c>
      <c r="L40" s="2">
        <v>7</v>
      </c>
      <c r="M40" s="38"/>
      <c r="N40" s="14" t="s">
        <v>82</v>
      </c>
      <c r="O40" s="2">
        <v>4</v>
      </c>
      <c r="P40" s="2">
        <v>4</v>
      </c>
      <c r="Q40" s="2">
        <v>4</v>
      </c>
      <c r="R40" s="10">
        <f t="shared" si="13"/>
        <v>64</v>
      </c>
      <c r="S40" s="12">
        <f t="shared" ca="1" si="22"/>
        <v>3</v>
      </c>
      <c r="T40" s="12">
        <f t="shared" si="16"/>
        <v>21</v>
      </c>
      <c r="V40" s="2">
        <v>7</v>
      </c>
      <c r="W40" s="38"/>
      <c r="X40" s="14" t="s">
        <v>82</v>
      </c>
      <c r="Y40" s="2">
        <v>3</v>
      </c>
      <c r="Z40" s="2">
        <v>5</v>
      </c>
      <c r="AA40" s="2">
        <v>4</v>
      </c>
      <c r="AB40" s="10">
        <f t="shared" si="14"/>
        <v>60</v>
      </c>
      <c r="AC40" s="12">
        <f t="shared" ca="1" si="23"/>
        <v>5</v>
      </c>
      <c r="AD40" s="12">
        <f t="shared" si="17"/>
        <v>14</v>
      </c>
    </row>
    <row r="41" spans="2:30" ht="15.5" x14ac:dyDescent="0.35">
      <c r="B41" s="2">
        <v>8</v>
      </c>
      <c r="C41" s="38"/>
      <c r="D41" s="14" t="s">
        <v>150</v>
      </c>
      <c r="E41" s="2">
        <v>3</v>
      </c>
      <c r="F41" s="2">
        <v>8</v>
      </c>
      <c r="G41" s="2">
        <v>5</v>
      </c>
      <c r="H41" s="10">
        <f t="shared" si="12"/>
        <v>120</v>
      </c>
      <c r="I41" s="12">
        <f t="shared" ca="1" si="21"/>
        <v>2</v>
      </c>
      <c r="J41" s="12">
        <f t="shared" si="15"/>
        <v>9</v>
      </c>
      <c r="L41" s="2">
        <v>8</v>
      </c>
      <c r="M41" s="38"/>
      <c r="N41" s="14" t="s">
        <v>150</v>
      </c>
      <c r="O41" s="2">
        <v>9</v>
      </c>
      <c r="P41" s="2">
        <v>5</v>
      </c>
      <c r="Q41" s="2">
        <v>7</v>
      </c>
      <c r="R41" s="10">
        <f t="shared" si="13"/>
        <v>315</v>
      </c>
      <c r="S41" s="12">
        <f t="shared" ca="1" si="22"/>
        <v>7</v>
      </c>
      <c r="T41" s="12">
        <f t="shared" si="16"/>
        <v>4</v>
      </c>
      <c r="V41" s="2">
        <v>8</v>
      </c>
      <c r="W41" s="38"/>
      <c r="X41" s="14" t="s">
        <v>150</v>
      </c>
      <c r="Y41" s="2">
        <v>2</v>
      </c>
      <c r="Z41" s="2">
        <v>4</v>
      </c>
      <c r="AA41" s="2">
        <v>7</v>
      </c>
      <c r="AB41" s="10">
        <f t="shared" si="14"/>
        <v>56</v>
      </c>
      <c r="AC41" s="12">
        <f t="shared" ca="1" si="23"/>
        <v>3</v>
      </c>
      <c r="AD41" s="12">
        <f t="shared" si="17"/>
        <v>16</v>
      </c>
    </row>
    <row r="42" spans="2:30" ht="15.5" x14ac:dyDescent="0.35">
      <c r="B42" s="2">
        <v>9</v>
      </c>
      <c r="C42" s="38"/>
      <c r="D42" s="14" t="s">
        <v>83</v>
      </c>
      <c r="E42" s="2">
        <v>4</v>
      </c>
      <c r="F42" s="2">
        <v>7</v>
      </c>
      <c r="G42" s="2">
        <v>4</v>
      </c>
      <c r="H42" s="10">
        <f t="shared" si="12"/>
        <v>112</v>
      </c>
      <c r="I42" s="12">
        <f t="shared" ca="1" si="21"/>
        <v>5</v>
      </c>
      <c r="J42" s="12">
        <f t="shared" si="15"/>
        <v>10</v>
      </c>
      <c r="L42" s="2">
        <v>9</v>
      </c>
      <c r="M42" s="38"/>
      <c r="N42" s="14" t="s">
        <v>83</v>
      </c>
      <c r="O42" s="2">
        <v>8</v>
      </c>
      <c r="P42" s="2">
        <v>4</v>
      </c>
      <c r="Q42" s="2">
        <v>4</v>
      </c>
      <c r="R42" s="10">
        <f t="shared" si="13"/>
        <v>128</v>
      </c>
      <c r="S42" s="12">
        <f t="shared" ca="1" si="22"/>
        <v>7</v>
      </c>
      <c r="T42" s="12">
        <f t="shared" si="16"/>
        <v>15</v>
      </c>
      <c r="V42" s="2">
        <v>9</v>
      </c>
      <c r="W42" s="38"/>
      <c r="X42" s="14" t="s">
        <v>83</v>
      </c>
      <c r="Y42" s="2">
        <v>3</v>
      </c>
      <c r="Z42" s="2">
        <v>2</v>
      </c>
      <c r="AA42" s="2">
        <v>3</v>
      </c>
      <c r="AB42" s="10">
        <f t="shared" si="14"/>
        <v>18</v>
      </c>
      <c r="AC42" s="12">
        <f t="shared" ca="1" si="23"/>
        <v>6</v>
      </c>
      <c r="AD42" s="12">
        <f t="shared" si="17"/>
        <v>23</v>
      </c>
    </row>
    <row r="43" spans="2:30" ht="15.5" x14ac:dyDescent="0.35">
      <c r="B43" s="2">
        <v>10</v>
      </c>
      <c r="C43" s="38"/>
      <c r="D43" s="14" t="s">
        <v>84</v>
      </c>
      <c r="E43" s="2">
        <v>2</v>
      </c>
      <c r="F43" s="2">
        <v>4</v>
      </c>
      <c r="G43" s="2">
        <v>5</v>
      </c>
      <c r="H43" s="10">
        <f t="shared" si="12"/>
        <v>40</v>
      </c>
      <c r="I43" s="12">
        <f t="shared" ca="1" si="21"/>
        <v>1</v>
      </c>
      <c r="J43" s="12">
        <f t="shared" si="15"/>
        <v>22</v>
      </c>
      <c r="L43" s="2">
        <v>10</v>
      </c>
      <c r="M43" s="38"/>
      <c r="N43" s="14" t="s">
        <v>84</v>
      </c>
      <c r="O43" s="2">
        <v>6</v>
      </c>
      <c r="P43" s="2">
        <v>5</v>
      </c>
      <c r="Q43" s="2">
        <v>3</v>
      </c>
      <c r="R43" s="10">
        <f t="shared" si="13"/>
        <v>90</v>
      </c>
      <c r="S43" s="12">
        <f t="shared" ca="1" si="22"/>
        <v>5</v>
      </c>
      <c r="T43" s="12">
        <f t="shared" si="16"/>
        <v>20</v>
      </c>
      <c r="V43" s="2">
        <v>10</v>
      </c>
      <c r="W43" s="38"/>
      <c r="X43" s="14" t="s">
        <v>84</v>
      </c>
      <c r="Y43" s="2">
        <v>6</v>
      </c>
      <c r="Z43" s="2">
        <v>3</v>
      </c>
      <c r="AA43" s="2">
        <v>4</v>
      </c>
      <c r="AB43" s="10">
        <f t="shared" si="14"/>
        <v>72</v>
      </c>
      <c r="AC43" s="12">
        <f t="shared" ca="1" si="23"/>
        <v>6</v>
      </c>
      <c r="AD43" s="12">
        <f t="shared" si="17"/>
        <v>13</v>
      </c>
    </row>
    <row r="44" spans="2:30" ht="15.5" x14ac:dyDescent="0.35">
      <c r="B44" s="2">
        <v>11</v>
      </c>
      <c r="C44" s="38" t="s">
        <v>15</v>
      </c>
      <c r="D44" s="16" t="s">
        <v>142</v>
      </c>
      <c r="E44" s="2">
        <v>8</v>
      </c>
      <c r="F44" s="2">
        <v>7</v>
      </c>
      <c r="G44" s="2">
        <v>9</v>
      </c>
      <c r="H44" s="10">
        <f t="shared" si="12"/>
        <v>504</v>
      </c>
      <c r="I44" s="12">
        <f t="shared" ca="1" si="18"/>
        <v>2</v>
      </c>
      <c r="J44" s="15">
        <f t="shared" si="15"/>
        <v>1</v>
      </c>
      <c r="L44" s="2">
        <v>11</v>
      </c>
      <c r="M44" s="38" t="s">
        <v>15</v>
      </c>
      <c r="N44" s="16" t="s">
        <v>142</v>
      </c>
      <c r="O44" s="2">
        <v>7</v>
      </c>
      <c r="P44" s="2">
        <v>5</v>
      </c>
      <c r="Q44" s="2">
        <v>9</v>
      </c>
      <c r="R44" s="10">
        <f t="shared" si="13"/>
        <v>315</v>
      </c>
      <c r="S44" s="12">
        <f t="shared" ca="1" si="19"/>
        <v>4</v>
      </c>
      <c r="T44" s="15">
        <f t="shared" si="16"/>
        <v>4</v>
      </c>
      <c r="V44" s="2">
        <v>11</v>
      </c>
      <c r="W44" s="38" t="s">
        <v>15</v>
      </c>
      <c r="X44" s="16" t="s">
        <v>142</v>
      </c>
      <c r="Y44" s="2">
        <v>8</v>
      </c>
      <c r="Z44" s="2">
        <v>6</v>
      </c>
      <c r="AA44" s="2">
        <v>6</v>
      </c>
      <c r="AB44" s="10">
        <f t="shared" si="14"/>
        <v>288</v>
      </c>
      <c r="AC44" s="12">
        <f t="shared" ca="1" si="20"/>
        <v>2</v>
      </c>
      <c r="AD44" s="15">
        <f t="shared" si="17"/>
        <v>4</v>
      </c>
    </row>
    <row r="45" spans="2:30" ht="15.5" x14ac:dyDescent="0.35">
      <c r="B45" s="2">
        <v>12</v>
      </c>
      <c r="C45" s="38"/>
      <c r="D45" s="14" t="s">
        <v>151</v>
      </c>
      <c r="E45" s="2">
        <v>8</v>
      </c>
      <c r="F45" s="2">
        <v>3</v>
      </c>
      <c r="G45" s="2">
        <v>7</v>
      </c>
      <c r="H45" s="10">
        <f t="shared" si="12"/>
        <v>168</v>
      </c>
      <c r="I45" s="12">
        <f ca="1">RANDBETWEEN(1,7)</f>
        <v>6</v>
      </c>
      <c r="J45" s="12">
        <f t="shared" si="15"/>
        <v>7</v>
      </c>
      <c r="L45" s="2">
        <v>12</v>
      </c>
      <c r="M45" s="38"/>
      <c r="N45" s="14" t="s">
        <v>151</v>
      </c>
      <c r="O45" s="2">
        <v>9</v>
      </c>
      <c r="P45" s="2">
        <v>4</v>
      </c>
      <c r="Q45" s="2">
        <v>6</v>
      </c>
      <c r="R45" s="10">
        <f t="shared" si="13"/>
        <v>216</v>
      </c>
      <c r="S45" s="12">
        <f ca="1">RANDBETWEEN(1,7)</f>
        <v>5</v>
      </c>
      <c r="T45" s="12">
        <f t="shared" si="16"/>
        <v>10</v>
      </c>
      <c r="V45" s="2">
        <v>12</v>
      </c>
      <c r="W45" s="38"/>
      <c r="X45" s="14" t="s">
        <v>151</v>
      </c>
      <c r="Y45" s="2">
        <v>3</v>
      </c>
      <c r="Z45" s="2">
        <v>5</v>
      </c>
      <c r="AA45" s="2">
        <v>5</v>
      </c>
      <c r="AB45" s="10">
        <f t="shared" si="14"/>
        <v>75</v>
      </c>
      <c r="AC45" s="12">
        <f ca="1">RANDBETWEEN(1,7)</f>
        <v>7</v>
      </c>
      <c r="AD45" s="12">
        <f t="shared" si="17"/>
        <v>12</v>
      </c>
    </row>
    <row r="46" spans="2:30" ht="15.5" x14ac:dyDescent="0.35">
      <c r="B46" s="2">
        <v>13</v>
      </c>
      <c r="C46" s="38"/>
      <c r="D46" s="14" t="s">
        <v>152</v>
      </c>
      <c r="E46" s="2">
        <v>6</v>
      </c>
      <c r="F46" s="2">
        <v>3</v>
      </c>
      <c r="G46" s="2">
        <v>5</v>
      </c>
      <c r="H46" s="10">
        <f t="shared" si="12"/>
        <v>90</v>
      </c>
      <c r="I46" s="12">
        <f ca="1">RANDBETWEEN(1,7)</f>
        <v>3</v>
      </c>
      <c r="J46" s="12">
        <f t="shared" si="15"/>
        <v>15</v>
      </c>
      <c r="L46" s="2">
        <v>13</v>
      </c>
      <c r="M46" s="38"/>
      <c r="N46" s="14" t="s">
        <v>152</v>
      </c>
      <c r="O46" s="2">
        <v>7</v>
      </c>
      <c r="P46" s="2">
        <v>4</v>
      </c>
      <c r="Q46" s="2">
        <v>5</v>
      </c>
      <c r="R46" s="10">
        <f t="shared" si="13"/>
        <v>140</v>
      </c>
      <c r="S46" s="12">
        <f ca="1">RANDBETWEEN(1,7)</f>
        <v>1</v>
      </c>
      <c r="T46" s="12">
        <f t="shared" si="16"/>
        <v>13</v>
      </c>
      <c r="V46" s="2">
        <v>13</v>
      </c>
      <c r="W46" s="38"/>
      <c r="X46" s="14" t="s">
        <v>152</v>
      </c>
      <c r="Y46" s="2">
        <v>6</v>
      </c>
      <c r="Z46" s="2">
        <v>2</v>
      </c>
      <c r="AA46" s="2">
        <v>8</v>
      </c>
      <c r="AB46" s="10">
        <f t="shared" si="14"/>
        <v>96</v>
      </c>
      <c r="AC46" s="12">
        <f ca="1">RANDBETWEEN(1,7)</f>
        <v>2</v>
      </c>
      <c r="AD46" s="12">
        <f t="shared" si="17"/>
        <v>10</v>
      </c>
    </row>
    <row r="47" spans="2:30" ht="15.5" x14ac:dyDescent="0.35">
      <c r="B47" s="2">
        <v>14</v>
      </c>
      <c r="C47" s="38"/>
      <c r="D47" s="16" t="s">
        <v>85</v>
      </c>
      <c r="E47" s="2">
        <v>7</v>
      </c>
      <c r="F47" s="2">
        <v>6</v>
      </c>
      <c r="G47" s="2">
        <v>9</v>
      </c>
      <c r="H47" s="10">
        <f t="shared" si="12"/>
        <v>378</v>
      </c>
      <c r="I47" s="12">
        <f t="shared" ca="1" si="18"/>
        <v>7</v>
      </c>
      <c r="J47" s="15">
        <f t="shared" si="15"/>
        <v>3</v>
      </c>
      <c r="L47" s="2">
        <v>14</v>
      </c>
      <c r="M47" s="38"/>
      <c r="N47" s="16" t="s">
        <v>85</v>
      </c>
      <c r="O47" s="2">
        <v>7</v>
      </c>
      <c r="P47" s="2">
        <v>6</v>
      </c>
      <c r="Q47" s="2">
        <v>8</v>
      </c>
      <c r="R47" s="10">
        <f t="shared" si="13"/>
        <v>336</v>
      </c>
      <c r="S47" s="12">
        <f t="shared" ca="1" si="19"/>
        <v>1</v>
      </c>
      <c r="T47" s="15">
        <f t="shared" si="16"/>
        <v>3</v>
      </c>
      <c r="V47" s="2">
        <v>14</v>
      </c>
      <c r="W47" s="38"/>
      <c r="X47" s="16" t="s">
        <v>85</v>
      </c>
      <c r="Y47" s="2">
        <v>10</v>
      </c>
      <c r="Z47" s="2">
        <v>5</v>
      </c>
      <c r="AA47" s="2">
        <v>6</v>
      </c>
      <c r="AB47" s="10">
        <f t="shared" si="14"/>
        <v>300</v>
      </c>
      <c r="AC47" s="12">
        <f t="shared" ca="1" si="20"/>
        <v>5</v>
      </c>
      <c r="AD47" s="15">
        <f t="shared" si="17"/>
        <v>3</v>
      </c>
    </row>
    <row r="48" spans="2:30" ht="15.5" x14ac:dyDescent="0.35">
      <c r="B48" s="2">
        <v>15</v>
      </c>
      <c r="C48" s="38"/>
      <c r="D48" s="14" t="s">
        <v>86</v>
      </c>
      <c r="E48" s="2">
        <v>7</v>
      </c>
      <c r="F48" s="2">
        <v>3</v>
      </c>
      <c r="G48" s="2">
        <v>4</v>
      </c>
      <c r="H48" s="10">
        <f t="shared" si="12"/>
        <v>84</v>
      </c>
      <c r="I48" s="12">
        <f ca="1">RANDBETWEEN(1,7)</f>
        <v>2</v>
      </c>
      <c r="J48" s="12">
        <f t="shared" si="15"/>
        <v>17</v>
      </c>
      <c r="L48" s="2">
        <v>15</v>
      </c>
      <c r="M48" s="38"/>
      <c r="N48" s="14" t="s">
        <v>86</v>
      </c>
      <c r="O48" s="2">
        <v>6</v>
      </c>
      <c r="P48" s="2">
        <v>9</v>
      </c>
      <c r="Q48" s="2">
        <v>3</v>
      </c>
      <c r="R48" s="10">
        <f t="shared" si="13"/>
        <v>162</v>
      </c>
      <c r="S48" s="12">
        <f ca="1">RANDBETWEEN(1,7)</f>
        <v>5</v>
      </c>
      <c r="T48" s="12">
        <f t="shared" si="16"/>
        <v>12</v>
      </c>
      <c r="V48" s="2">
        <v>15</v>
      </c>
      <c r="W48" s="38"/>
      <c r="X48" s="14" t="s">
        <v>86</v>
      </c>
      <c r="Y48" s="2">
        <v>2</v>
      </c>
      <c r="Z48" s="2">
        <v>5</v>
      </c>
      <c r="AA48" s="2">
        <v>6</v>
      </c>
      <c r="AB48" s="10">
        <f t="shared" si="14"/>
        <v>60</v>
      </c>
      <c r="AC48" s="12">
        <f ca="1">RANDBETWEEN(1,7)</f>
        <v>4</v>
      </c>
      <c r="AD48" s="12">
        <f t="shared" si="17"/>
        <v>14</v>
      </c>
    </row>
    <row r="49" spans="2:30" ht="15.5" x14ac:dyDescent="0.35">
      <c r="B49" s="2">
        <v>16</v>
      </c>
      <c r="C49" s="38" t="s">
        <v>16</v>
      </c>
      <c r="D49" s="14" t="s">
        <v>87</v>
      </c>
      <c r="E49" s="2">
        <v>3</v>
      </c>
      <c r="F49" s="2">
        <v>4</v>
      </c>
      <c r="G49" s="2">
        <v>4</v>
      </c>
      <c r="H49" s="10">
        <f t="shared" si="12"/>
        <v>48</v>
      </c>
      <c r="I49" s="12">
        <f t="shared" ref="I49:I57" ca="1" si="24">RANDBETWEEN(1,7)</f>
        <v>1</v>
      </c>
      <c r="J49" s="12">
        <f t="shared" si="15"/>
        <v>21</v>
      </c>
      <c r="L49" s="2">
        <v>16</v>
      </c>
      <c r="M49" s="38" t="s">
        <v>16</v>
      </c>
      <c r="N49" s="14" t="s">
        <v>87</v>
      </c>
      <c r="O49" s="2">
        <v>7</v>
      </c>
      <c r="P49" s="2">
        <v>7</v>
      </c>
      <c r="Q49" s="2">
        <v>2</v>
      </c>
      <c r="R49" s="10">
        <f t="shared" si="13"/>
        <v>98</v>
      </c>
      <c r="S49" s="12">
        <f t="shared" ref="S49:S57" ca="1" si="25">RANDBETWEEN(1,7)</f>
        <v>6</v>
      </c>
      <c r="T49" s="12">
        <f t="shared" si="16"/>
        <v>19</v>
      </c>
      <c r="V49" s="2">
        <v>16</v>
      </c>
      <c r="W49" s="38" t="s">
        <v>16</v>
      </c>
      <c r="X49" s="14" t="s">
        <v>87</v>
      </c>
      <c r="Y49" s="2">
        <v>7</v>
      </c>
      <c r="Z49" s="2">
        <v>6</v>
      </c>
      <c r="AA49" s="2">
        <v>4</v>
      </c>
      <c r="AB49" s="10">
        <f t="shared" si="14"/>
        <v>168</v>
      </c>
      <c r="AC49" s="12">
        <f t="shared" ref="AC49:AC57" ca="1" si="26">RANDBETWEEN(1,7)</f>
        <v>1</v>
      </c>
      <c r="AD49" s="12">
        <f t="shared" si="17"/>
        <v>5</v>
      </c>
    </row>
    <row r="50" spans="2:30" ht="15.5" x14ac:dyDescent="0.35">
      <c r="B50" s="2">
        <v>17</v>
      </c>
      <c r="C50" s="38"/>
      <c r="D50" s="14" t="s">
        <v>88</v>
      </c>
      <c r="E50" s="2">
        <v>8</v>
      </c>
      <c r="F50" s="2">
        <v>2</v>
      </c>
      <c r="G50" s="2">
        <v>6</v>
      </c>
      <c r="H50" s="10">
        <f t="shared" si="12"/>
        <v>96</v>
      </c>
      <c r="I50" s="12">
        <f t="shared" ca="1" si="24"/>
        <v>5</v>
      </c>
      <c r="J50" s="12">
        <f t="shared" si="15"/>
        <v>12</v>
      </c>
      <c r="L50" s="2">
        <v>17</v>
      </c>
      <c r="M50" s="38"/>
      <c r="N50" s="14" t="s">
        <v>88</v>
      </c>
      <c r="O50" s="2">
        <v>4</v>
      </c>
      <c r="P50" s="2">
        <v>7</v>
      </c>
      <c r="Q50" s="2">
        <v>9</v>
      </c>
      <c r="R50" s="10">
        <f t="shared" si="13"/>
        <v>252</v>
      </c>
      <c r="S50" s="12">
        <f t="shared" ca="1" si="25"/>
        <v>3</v>
      </c>
      <c r="T50" s="12">
        <f t="shared" si="16"/>
        <v>6</v>
      </c>
      <c r="V50" s="2">
        <v>17</v>
      </c>
      <c r="W50" s="38"/>
      <c r="X50" s="14" t="s">
        <v>88</v>
      </c>
      <c r="Y50" s="2">
        <v>8</v>
      </c>
      <c r="Z50" s="2">
        <v>2</v>
      </c>
      <c r="AA50" s="2">
        <v>5</v>
      </c>
      <c r="AB50" s="10">
        <f t="shared" si="14"/>
        <v>80</v>
      </c>
      <c r="AC50" s="12">
        <f t="shared" ca="1" si="26"/>
        <v>7</v>
      </c>
      <c r="AD50" s="12">
        <f t="shared" si="17"/>
        <v>11</v>
      </c>
    </row>
    <row r="51" spans="2:30" ht="15.5" x14ac:dyDescent="0.35">
      <c r="B51" s="2">
        <v>18</v>
      </c>
      <c r="C51" s="38"/>
      <c r="D51" s="14" t="s">
        <v>89</v>
      </c>
      <c r="E51" s="2">
        <v>6</v>
      </c>
      <c r="F51" s="2">
        <v>5</v>
      </c>
      <c r="G51" s="2">
        <v>8</v>
      </c>
      <c r="H51" s="10">
        <f t="shared" si="12"/>
        <v>240</v>
      </c>
      <c r="I51" s="12">
        <f t="shared" ca="1" si="24"/>
        <v>7</v>
      </c>
      <c r="J51" s="12">
        <f t="shared" si="15"/>
        <v>6</v>
      </c>
      <c r="L51" s="2">
        <v>18</v>
      </c>
      <c r="M51" s="38"/>
      <c r="N51" s="14" t="s">
        <v>89</v>
      </c>
      <c r="O51" s="2">
        <v>4</v>
      </c>
      <c r="P51" s="2">
        <v>6</v>
      </c>
      <c r="Q51" s="2">
        <v>5</v>
      </c>
      <c r="R51" s="10">
        <f t="shared" si="13"/>
        <v>120</v>
      </c>
      <c r="S51" s="12">
        <f t="shared" ca="1" si="25"/>
        <v>1</v>
      </c>
      <c r="T51" s="12">
        <f t="shared" si="16"/>
        <v>18</v>
      </c>
      <c r="V51" s="2">
        <v>18</v>
      </c>
      <c r="W51" s="38"/>
      <c r="X51" s="14" t="s">
        <v>89</v>
      </c>
      <c r="Y51" s="2">
        <v>4</v>
      </c>
      <c r="Z51" s="2">
        <v>2</v>
      </c>
      <c r="AA51" s="2">
        <v>4</v>
      </c>
      <c r="AB51" s="10">
        <f t="shared" si="14"/>
        <v>32</v>
      </c>
      <c r="AC51" s="12">
        <f t="shared" ca="1" si="26"/>
        <v>6</v>
      </c>
      <c r="AD51" s="12">
        <f t="shared" si="17"/>
        <v>20</v>
      </c>
    </row>
    <row r="52" spans="2:30" ht="15.5" x14ac:dyDescent="0.35">
      <c r="B52" s="2">
        <v>19</v>
      </c>
      <c r="C52" s="38"/>
      <c r="D52" s="14" t="s">
        <v>90</v>
      </c>
      <c r="E52" s="2">
        <v>8</v>
      </c>
      <c r="F52" s="2">
        <v>6</v>
      </c>
      <c r="G52" s="2">
        <v>7</v>
      </c>
      <c r="H52" s="10">
        <f t="shared" si="12"/>
        <v>336</v>
      </c>
      <c r="I52" s="12">
        <f t="shared" ca="1" si="24"/>
        <v>3</v>
      </c>
      <c r="J52" s="12">
        <f t="shared" si="15"/>
        <v>5</v>
      </c>
      <c r="L52" s="2">
        <v>19</v>
      </c>
      <c r="M52" s="38"/>
      <c r="N52" s="14" t="s">
        <v>90</v>
      </c>
      <c r="O52" s="2">
        <v>3</v>
      </c>
      <c r="P52" s="2">
        <v>8</v>
      </c>
      <c r="Q52" s="2">
        <v>7</v>
      </c>
      <c r="R52" s="10">
        <f t="shared" si="13"/>
        <v>168</v>
      </c>
      <c r="S52" s="12">
        <f t="shared" ca="1" si="25"/>
        <v>3</v>
      </c>
      <c r="T52" s="12">
        <f t="shared" si="16"/>
        <v>11</v>
      </c>
      <c r="V52" s="2">
        <v>19</v>
      </c>
      <c r="W52" s="38"/>
      <c r="X52" s="14" t="s">
        <v>90</v>
      </c>
      <c r="Y52" s="2">
        <v>4</v>
      </c>
      <c r="Z52" s="2">
        <v>4</v>
      </c>
      <c r="AA52" s="2">
        <v>7</v>
      </c>
      <c r="AB52" s="10">
        <f t="shared" si="14"/>
        <v>112</v>
      </c>
      <c r="AC52" s="12">
        <f t="shared" ca="1" si="26"/>
        <v>7</v>
      </c>
      <c r="AD52" s="12">
        <f t="shared" si="17"/>
        <v>8</v>
      </c>
    </row>
    <row r="53" spans="2:30" ht="15.5" x14ac:dyDescent="0.35">
      <c r="B53" s="2">
        <v>20</v>
      </c>
      <c r="C53" s="38"/>
      <c r="D53" s="14" t="s">
        <v>91</v>
      </c>
      <c r="E53" s="2">
        <v>4</v>
      </c>
      <c r="F53" s="2">
        <v>5</v>
      </c>
      <c r="G53" s="2">
        <v>3</v>
      </c>
      <c r="H53" s="10">
        <f t="shared" si="12"/>
        <v>60</v>
      </c>
      <c r="I53" s="12">
        <f t="shared" ca="1" si="24"/>
        <v>3</v>
      </c>
      <c r="J53" s="12">
        <f t="shared" si="15"/>
        <v>19</v>
      </c>
      <c r="L53" s="2">
        <v>20</v>
      </c>
      <c r="M53" s="38"/>
      <c r="N53" s="14" t="s">
        <v>91</v>
      </c>
      <c r="O53" s="2">
        <v>4</v>
      </c>
      <c r="P53" s="2">
        <v>4</v>
      </c>
      <c r="Q53" s="2">
        <v>8</v>
      </c>
      <c r="R53" s="10">
        <f t="shared" si="13"/>
        <v>128</v>
      </c>
      <c r="S53" s="12">
        <f t="shared" ca="1" si="25"/>
        <v>4</v>
      </c>
      <c r="T53" s="12">
        <f t="shared" si="16"/>
        <v>15</v>
      </c>
      <c r="V53" s="2">
        <v>20</v>
      </c>
      <c r="W53" s="38"/>
      <c r="X53" s="14" t="s">
        <v>91</v>
      </c>
      <c r="Y53" s="2">
        <v>3</v>
      </c>
      <c r="Z53" s="2">
        <v>8</v>
      </c>
      <c r="AA53" s="2">
        <v>2</v>
      </c>
      <c r="AB53" s="10">
        <f t="shared" si="14"/>
        <v>48</v>
      </c>
      <c r="AC53" s="12">
        <f t="shared" ca="1" si="26"/>
        <v>3</v>
      </c>
      <c r="AD53" s="12">
        <f t="shared" si="17"/>
        <v>17</v>
      </c>
    </row>
    <row r="54" spans="2:30" ht="15.5" x14ac:dyDescent="0.35">
      <c r="B54" s="2">
        <v>21</v>
      </c>
      <c r="C54" s="38" t="s">
        <v>17</v>
      </c>
      <c r="D54" s="16" t="s">
        <v>92</v>
      </c>
      <c r="E54" s="2">
        <v>9</v>
      </c>
      <c r="F54" s="2">
        <v>5</v>
      </c>
      <c r="G54" s="2">
        <v>8</v>
      </c>
      <c r="H54" s="10">
        <f t="shared" si="12"/>
        <v>360</v>
      </c>
      <c r="I54" s="12">
        <f t="shared" ca="1" si="18"/>
        <v>2</v>
      </c>
      <c r="J54" s="15">
        <f t="shared" si="15"/>
        <v>4</v>
      </c>
      <c r="L54" s="2">
        <v>21</v>
      </c>
      <c r="M54" s="38" t="s">
        <v>17</v>
      </c>
      <c r="N54" s="16" t="s">
        <v>92</v>
      </c>
      <c r="O54" s="2">
        <v>8</v>
      </c>
      <c r="P54" s="2">
        <v>7</v>
      </c>
      <c r="Q54" s="2">
        <v>9</v>
      </c>
      <c r="R54" s="10">
        <f t="shared" si="13"/>
        <v>504</v>
      </c>
      <c r="S54" s="12">
        <f t="shared" ca="1" si="19"/>
        <v>5</v>
      </c>
      <c r="T54" s="15">
        <f t="shared" si="16"/>
        <v>1</v>
      </c>
      <c r="V54" s="2">
        <v>21</v>
      </c>
      <c r="W54" s="38" t="s">
        <v>17</v>
      </c>
      <c r="X54" s="16" t="s">
        <v>92</v>
      </c>
      <c r="Y54" s="2">
        <v>7</v>
      </c>
      <c r="Z54" s="2">
        <v>5</v>
      </c>
      <c r="AA54" s="2">
        <v>9</v>
      </c>
      <c r="AB54" s="10">
        <f t="shared" si="14"/>
        <v>315</v>
      </c>
      <c r="AC54" s="12">
        <f t="shared" ca="1" si="20"/>
        <v>2</v>
      </c>
      <c r="AD54" s="15">
        <f t="shared" si="17"/>
        <v>2</v>
      </c>
    </row>
    <row r="55" spans="2:30" ht="15.5" x14ac:dyDescent="0.35">
      <c r="B55" s="2">
        <v>22</v>
      </c>
      <c r="C55" s="38"/>
      <c r="D55" s="14" t="s">
        <v>93</v>
      </c>
      <c r="E55" s="2">
        <v>2</v>
      </c>
      <c r="F55" s="2">
        <v>3</v>
      </c>
      <c r="G55" s="2">
        <v>3</v>
      </c>
      <c r="H55" s="10">
        <f t="shared" si="12"/>
        <v>18</v>
      </c>
      <c r="I55" s="12">
        <f t="shared" ca="1" si="24"/>
        <v>2</v>
      </c>
      <c r="J55" s="12">
        <f t="shared" si="15"/>
        <v>24</v>
      </c>
      <c r="L55" s="2">
        <v>22</v>
      </c>
      <c r="M55" s="38"/>
      <c r="N55" s="14" t="s">
        <v>93</v>
      </c>
      <c r="O55" s="2">
        <v>4</v>
      </c>
      <c r="P55" s="2">
        <v>5</v>
      </c>
      <c r="Q55" s="2">
        <v>7</v>
      </c>
      <c r="R55" s="10">
        <f t="shared" si="13"/>
        <v>140</v>
      </c>
      <c r="S55" s="12">
        <f t="shared" ca="1" si="25"/>
        <v>5</v>
      </c>
      <c r="T55" s="12">
        <f t="shared" si="16"/>
        <v>13</v>
      </c>
      <c r="V55" s="2">
        <v>22</v>
      </c>
      <c r="W55" s="38"/>
      <c r="X55" s="14" t="s">
        <v>93</v>
      </c>
      <c r="Y55" s="2">
        <v>2</v>
      </c>
      <c r="Z55" s="2">
        <v>6</v>
      </c>
      <c r="AA55" s="2">
        <v>2</v>
      </c>
      <c r="AB55" s="10">
        <f t="shared" si="14"/>
        <v>24</v>
      </c>
      <c r="AC55" s="12">
        <f t="shared" ca="1" si="26"/>
        <v>4</v>
      </c>
      <c r="AD55" s="12">
        <f t="shared" si="17"/>
        <v>21</v>
      </c>
    </row>
    <row r="56" spans="2:30" ht="15.5" x14ac:dyDescent="0.35">
      <c r="B56" s="2">
        <v>23</v>
      </c>
      <c r="C56" s="38"/>
      <c r="D56" s="14" t="s">
        <v>94</v>
      </c>
      <c r="E56" s="2">
        <v>5</v>
      </c>
      <c r="F56" s="2">
        <v>3</v>
      </c>
      <c r="G56" s="2">
        <v>4</v>
      </c>
      <c r="H56" s="10">
        <f t="shared" si="12"/>
        <v>60</v>
      </c>
      <c r="I56" s="12">
        <f t="shared" ca="1" si="24"/>
        <v>1</v>
      </c>
      <c r="J56" s="12">
        <f t="shared" si="15"/>
        <v>19</v>
      </c>
      <c r="L56" s="2">
        <v>23</v>
      </c>
      <c r="M56" s="38"/>
      <c r="N56" s="14" t="s">
        <v>94</v>
      </c>
      <c r="O56" s="2">
        <v>3</v>
      </c>
      <c r="P56" s="2">
        <v>5</v>
      </c>
      <c r="Q56" s="2">
        <v>2</v>
      </c>
      <c r="R56" s="10">
        <f t="shared" si="13"/>
        <v>30</v>
      </c>
      <c r="S56" s="12">
        <f t="shared" ca="1" si="25"/>
        <v>3</v>
      </c>
      <c r="T56" s="12">
        <f t="shared" si="16"/>
        <v>24</v>
      </c>
      <c r="V56" s="2">
        <v>23</v>
      </c>
      <c r="W56" s="38"/>
      <c r="X56" s="14" t="s">
        <v>94</v>
      </c>
      <c r="Y56" s="2">
        <v>2</v>
      </c>
      <c r="Z56" s="2">
        <v>2</v>
      </c>
      <c r="AA56" s="2">
        <v>4</v>
      </c>
      <c r="AB56" s="10">
        <f t="shared" si="14"/>
        <v>16</v>
      </c>
      <c r="AC56" s="12">
        <f t="shared" ca="1" si="26"/>
        <v>4</v>
      </c>
      <c r="AD56" s="12">
        <f t="shared" si="17"/>
        <v>24</v>
      </c>
    </row>
    <row r="57" spans="2:30" ht="15.5" x14ac:dyDescent="0.35">
      <c r="B57" s="2">
        <v>24</v>
      </c>
      <c r="C57" s="38"/>
      <c r="D57" s="14" t="s">
        <v>95</v>
      </c>
      <c r="E57" s="2">
        <v>8</v>
      </c>
      <c r="F57" s="2">
        <v>6</v>
      </c>
      <c r="G57" s="2">
        <v>2</v>
      </c>
      <c r="H57" s="10">
        <f t="shared" si="12"/>
        <v>96</v>
      </c>
      <c r="I57" s="12">
        <f t="shared" ca="1" si="24"/>
        <v>1</v>
      </c>
      <c r="J57" s="12">
        <f t="shared" si="15"/>
        <v>12</v>
      </c>
      <c r="L57" s="2">
        <v>24</v>
      </c>
      <c r="M57" s="38"/>
      <c r="N57" s="14" t="s">
        <v>95</v>
      </c>
      <c r="O57" s="2">
        <v>8</v>
      </c>
      <c r="P57" s="2">
        <v>4</v>
      </c>
      <c r="Q57" s="2">
        <v>4</v>
      </c>
      <c r="R57" s="10">
        <f t="shared" si="13"/>
        <v>128</v>
      </c>
      <c r="S57" s="12">
        <f t="shared" ca="1" si="25"/>
        <v>1</v>
      </c>
      <c r="T57" s="12">
        <f t="shared" si="16"/>
        <v>15</v>
      </c>
      <c r="V57" s="2">
        <v>24</v>
      </c>
      <c r="W57" s="38"/>
      <c r="X57" s="14" t="s">
        <v>95</v>
      </c>
      <c r="Y57" s="2">
        <v>2</v>
      </c>
      <c r="Z57" s="2">
        <v>5</v>
      </c>
      <c r="AA57" s="2">
        <v>2</v>
      </c>
      <c r="AB57" s="10">
        <f t="shared" si="14"/>
        <v>20</v>
      </c>
      <c r="AC57" s="12">
        <f t="shared" ca="1" si="26"/>
        <v>1</v>
      </c>
      <c r="AD57" s="12">
        <f t="shared" si="17"/>
        <v>22</v>
      </c>
    </row>
  </sheetData>
  <mergeCells count="60">
    <mergeCell ref="W34:W38"/>
    <mergeCell ref="W39:W43"/>
    <mergeCell ref="W44:W48"/>
    <mergeCell ref="W49:W53"/>
    <mergeCell ref="W54:W57"/>
    <mergeCell ref="V32:V33"/>
    <mergeCell ref="W32:W33"/>
    <mergeCell ref="X32:X33"/>
    <mergeCell ref="Y32:AA32"/>
    <mergeCell ref="AB32:AB33"/>
    <mergeCell ref="M34:M38"/>
    <mergeCell ref="M39:M43"/>
    <mergeCell ref="M44:M48"/>
    <mergeCell ref="M49:M53"/>
    <mergeCell ref="M54:M57"/>
    <mergeCell ref="L32:L33"/>
    <mergeCell ref="M32:M33"/>
    <mergeCell ref="N32:N33"/>
    <mergeCell ref="O32:Q32"/>
    <mergeCell ref="R32:R33"/>
    <mergeCell ref="C34:C38"/>
    <mergeCell ref="C39:C43"/>
    <mergeCell ref="C44:C48"/>
    <mergeCell ref="C49:C53"/>
    <mergeCell ref="C54:C57"/>
    <mergeCell ref="B32:B33"/>
    <mergeCell ref="C32:C33"/>
    <mergeCell ref="D32:D33"/>
    <mergeCell ref="E32:G32"/>
    <mergeCell ref="H32:H33"/>
    <mergeCell ref="W5:W9"/>
    <mergeCell ref="W10:W14"/>
    <mergeCell ref="W15:W19"/>
    <mergeCell ref="W20:W24"/>
    <mergeCell ref="W25:W28"/>
    <mergeCell ref="V3:V4"/>
    <mergeCell ref="W3:W4"/>
    <mergeCell ref="X3:X4"/>
    <mergeCell ref="Y3:AA3"/>
    <mergeCell ref="AB3:AB4"/>
    <mergeCell ref="M5:M9"/>
    <mergeCell ref="M10:M14"/>
    <mergeCell ref="M15:M19"/>
    <mergeCell ref="M20:M24"/>
    <mergeCell ref="M25:M28"/>
    <mergeCell ref="L3:L4"/>
    <mergeCell ref="M3:M4"/>
    <mergeCell ref="N3:N4"/>
    <mergeCell ref="O3:Q3"/>
    <mergeCell ref="R3:R4"/>
    <mergeCell ref="B3:B4"/>
    <mergeCell ref="C3:C4"/>
    <mergeCell ref="D3:D4"/>
    <mergeCell ref="E3:G3"/>
    <mergeCell ref="H3:H4"/>
    <mergeCell ref="C20:C24"/>
    <mergeCell ref="C25:C28"/>
    <mergeCell ref="C10:C14"/>
    <mergeCell ref="C15:C19"/>
    <mergeCell ref="C5:C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3D15C-824C-41AB-96F8-AF8549EA97CF}">
  <dimension ref="B3:O28"/>
  <sheetViews>
    <sheetView zoomScale="72" zoomScaleNormal="84" workbookViewId="0">
      <selection activeCell="E15" sqref="E15"/>
    </sheetView>
  </sheetViews>
  <sheetFormatPr defaultRowHeight="14" x14ac:dyDescent="0.3"/>
  <cols>
    <col min="1" max="2" width="8.7265625" style="62"/>
    <col min="3" max="3" width="13.453125" style="62" bestFit="1" customWidth="1"/>
    <col min="4" max="4" width="93.90625" style="62" bestFit="1" customWidth="1"/>
    <col min="5" max="12" width="8.7265625" style="62"/>
    <col min="13" max="13" width="19.7265625" style="62" customWidth="1"/>
    <col min="14" max="14" width="18.90625" style="62" customWidth="1"/>
    <col min="15" max="16384" width="8.7265625" style="62"/>
  </cols>
  <sheetData>
    <row r="3" spans="2:15" ht="14" customHeight="1" x14ac:dyDescent="0.3">
      <c r="B3" s="63" t="s">
        <v>38</v>
      </c>
      <c r="C3" s="63" t="s">
        <v>40</v>
      </c>
      <c r="D3" s="64" t="s">
        <v>39</v>
      </c>
      <c r="E3" s="66" t="s">
        <v>41</v>
      </c>
      <c r="F3" s="66" t="s">
        <v>42</v>
      </c>
      <c r="G3" s="66" t="s">
        <v>43</v>
      </c>
      <c r="H3" s="63" t="s">
        <v>44</v>
      </c>
      <c r="I3" s="63" t="s">
        <v>52</v>
      </c>
    </row>
    <row r="4" spans="2:15" ht="14" customHeight="1" x14ac:dyDescent="0.3">
      <c r="B4" s="63"/>
      <c r="C4" s="63"/>
      <c r="D4" s="64"/>
      <c r="E4" s="66"/>
      <c r="F4" s="66"/>
      <c r="G4" s="66"/>
      <c r="H4" s="63"/>
      <c r="I4" s="63"/>
    </row>
    <row r="5" spans="2:15" ht="15.5" x14ac:dyDescent="0.3">
      <c r="B5" s="68">
        <v>1</v>
      </c>
      <c r="C5" s="69" t="s">
        <v>1</v>
      </c>
      <c r="D5" s="70" t="str">
        <f>Kuesioner!D5</f>
        <v>Perubahan iklim mempengaruhi perencanaan produksi sehingga tidak dapat dikendalikan secara optimal.</v>
      </c>
      <c r="E5" s="72">
        <f>' Pengolahan Data'!AC5</f>
        <v>5.666666666666667</v>
      </c>
      <c r="F5" s="72">
        <f>' Pengolahan Data'!AD5</f>
        <v>5.666666666666667</v>
      </c>
      <c r="G5" s="72">
        <f>' Pengolahan Data'!AE5</f>
        <v>5.833333333333333</v>
      </c>
      <c r="H5" s="72">
        <f>' Pengolahan Data'!AK5</f>
        <v>216</v>
      </c>
      <c r="I5" s="72">
        <f>' Pengolahan Data'!AL5</f>
        <v>5</v>
      </c>
      <c r="M5" s="76"/>
      <c r="N5" s="77"/>
      <c r="O5" s="78"/>
    </row>
    <row r="6" spans="2:15" ht="15.5" x14ac:dyDescent="0.3">
      <c r="B6" s="68">
        <v>2</v>
      </c>
      <c r="C6" s="69"/>
      <c r="D6" s="70" t="str">
        <f>Kuesioner!D6</f>
        <v>Kesalahan dalam perencanaan produksi tidak terdeteksi sejak awal.</v>
      </c>
      <c r="E6" s="72">
        <f>' Pengolahan Data'!AC6</f>
        <v>5.5</v>
      </c>
      <c r="F6" s="72">
        <f>' Pengolahan Data'!AD6</f>
        <v>3</v>
      </c>
      <c r="G6" s="72">
        <f>' Pengolahan Data'!AE6</f>
        <v>5.5</v>
      </c>
      <c r="H6" s="72">
        <f>' Pengolahan Data'!AK6</f>
        <v>108</v>
      </c>
      <c r="I6" s="72">
        <f>' Pengolahan Data'!AL6</f>
        <v>9</v>
      </c>
      <c r="M6" s="76"/>
      <c r="N6" s="77"/>
      <c r="O6" s="78"/>
    </row>
    <row r="7" spans="2:15" ht="15.5" x14ac:dyDescent="0.3">
      <c r="B7" s="68">
        <v>3</v>
      </c>
      <c r="C7" s="69"/>
      <c r="D7" s="70" t="str">
        <f>Kuesioner!D7</f>
        <v>Informasi iklim dan cuaca yang digunakan dalam perencanaan kurang akurat.</v>
      </c>
      <c r="E7" s="72">
        <f>' Pengolahan Data'!AC7</f>
        <v>8.3333333333333339</v>
      </c>
      <c r="F7" s="72">
        <f>' Pengolahan Data'!AD7</f>
        <v>7</v>
      </c>
      <c r="G7" s="72">
        <f>' Pengolahan Data'!AE7</f>
        <v>8.1666666666666661</v>
      </c>
      <c r="H7" s="72">
        <f>' Pengolahan Data'!AK7</f>
        <v>448</v>
      </c>
      <c r="I7" s="79">
        <f>' Pengolahan Data'!AL7</f>
        <v>1</v>
      </c>
      <c r="M7" s="76"/>
      <c r="N7" s="77"/>
      <c r="O7" s="78"/>
    </row>
    <row r="8" spans="2:15" ht="15.5" x14ac:dyDescent="0.3">
      <c r="B8" s="68">
        <v>4</v>
      </c>
      <c r="C8" s="69"/>
      <c r="D8" s="70" t="str">
        <f>Kuesioner!D8</f>
        <v>Ketidaksesuaian rencana tanam baru saat produksi berjalan.</v>
      </c>
      <c r="E8" s="72">
        <f>' Pengolahan Data'!AC8</f>
        <v>6.666666666666667</v>
      </c>
      <c r="F8" s="72">
        <f>' Pengolahan Data'!AD8</f>
        <v>2.6666666666666665</v>
      </c>
      <c r="G8" s="72">
        <f>' Pengolahan Data'!AE8</f>
        <v>4.833333333333333</v>
      </c>
      <c r="H8" s="72">
        <f>' Pengolahan Data'!AK8</f>
        <v>105</v>
      </c>
      <c r="I8" s="72">
        <f>' Pengolahan Data'!AL8</f>
        <v>10</v>
      </c>
      <c r="M8" s="76"/>
      <c r="N8" s="77"/>
      <c r="O8" s="78"/>
    </row>
    <row r="9" spans="2:15" ht="15.5" x14ac:dyDescent="0.3">
      <c r="B9" s="68">
        <v>5</v>
      </c>
      <c r="C9" s="69"/>
      <c r="D9" s="70" t="str">
        <f>Kuesioner!D9</f>
        <v>Risiko pada tahap perencanaan tidak dapat diminimalkan secara efektif.</v>
      </c>
      <c r="E9" s="72">
        <f>' Pengolahan Data'!AC9</f>
        <v>2.8333333333333335</v>
      </c>
      <c r="F9" s="72">
        <f>' Pengolahan Data'!AD9</f>
        <v>2.3333333333333335</v>
      </c>
      <c r="G9" s="72">
        <f>' Pengolahan Data'!AE9</f>
        <v>5.333333333333333</v>
      </c>
      <c r="H9" s="72">
        <f>' Pengolahan Data'!AK9</f>
        <v>30</v>
      </c>
      <c r="I9" s="72">
        <f>' Pengolahan Data'!AL9</f>
        <v>22</v>
      </c>
      <c r="M9" s="76"/>
      <c r="N9" s="77"/>
      <c r="O9" s="78"/>
    </row>
    <row r="10" spans="2:15" ht="15.5" x14ac:dyDescent="0.3">
      <c r="B10" s="68">
        <v>6</v>
      </c>
      <c r="C10" s="69" t="s">
        <v>45</v>
      </c>
      <c r="D10" s="70" t="str">
        <f>Kuesioner!D10</f>
        <v>Keterlambatan pengadaan pada sarana produksi.</v>
      </c>
      <c r="E10" s="72">
        <f>' Pengolahan Data'!AC10</f>
        <v>3.5</v>
      </c>
      <c r="F10" s="72">
        <f>' Pengolahan Data'!AD10</f>
        <v>3.6666666666666665</v>
      </c>
      <c r="G10" s="72">
        <f>' Pengolahan Data'!AE10</f>
        <v>4.166666666666667</v>
      </c>
      <c r="H10" s="72">
        <f>' Pengolahan Data'!AK10</f>
        <v>64</v>
      </c>
      <c r="I10" s="72">
        <f>' Pengolahan Data'!AL10</f>
        <v>15</v>
      </c>
    </row>
    <row r="11" spans="2:15" ht="15.5" x14ac:dyDescent="0.3">
      <c r="B11" s="68">
        <v>7</v>
      </c>
      <c r="C11" s="69"/>
      <c r="D11" s="70" t="str">
        <f>Kuesioner!D11</f>
        <v>Ketersediaan benih tidak mencukupi kebutuhan musim tanam.</v>
      </c>
      <c r="E11" s="72">
        <f>' Pengolahan Data'!AC11</f>
        <v>5.5</v>
      </c>
      <c r="F11" s="72">
        <f>' Pengolahan Data'!AD11</f>
        <v>2.6666666666666665</v>
      </c>
      <c r="G11" s="72">
        <f>' Pengolahan Data'!AE11</f>
        <v>4</v>
      </c>
      <c r="H11" s="72">
        <f>' Pengolahan Data'!AK11</f>
        <v>72</v>
      </c>
      <c r="I11" s="72">
        <f>' Pengolahan Data'!AL11</f>
        <v>14</v>
      </c>
    </row>
    <row r="12" spans="2:15" ht="15.5" x14ac:dyDescent="0.3">
      <c r="B12" s="68">
        <v>8</v>
      </c>
      <c r="C12" s="69"/>
      <c r="D12" s="70" t="str">
        <f>Kuesioner!D12</f>
        <v>Kuranganya sarana pengendalian OPT.</v>
      </c>
      <c r="E12" s="72">
        <f>' Pengolahan Data'!AC12</f>
        <v>4</v>
      </c>
      <c r="F12" s="72">
        <f>' Pengolahan Data'!AD12</f>
        <v>2.1666666666666665</v>
      </c>
      <c r="G12" s="72">
        <f>' Pengolahan Data'!AE12</f>
        <v>3.8333333333333335</v>
      </c>
      <c r="H12" s="72">
        <f>' Pengolahan Data'!AK12</f>
        <v>32</v>
      </c>
      <c r="I12" s="72">
        <f>' Pengolahan Data'!AL12</f>
        <v>21</v>
      </c>
    </row>
    <row r="13" spans="2:15" ht="15.5" x14ac:dyDescent="0.3">
      <c r="B13" s="68">
        <v>9</v>
      </c>
      <c r="C13" s="69"/>
      <c r="D13" s="70" t="str">
        <f>Kuesioner!D13</f>
        <v>Kualitas sarana produksi tidak sesuai standar.</v>
      </c>
      <c r="E13" s="72">
        <f>' Pengolahan Data'!AC13</f>
        <v>4.666666666666667</v>
      </c>
      <c r="F13" s="72">
        <f>' Pengolahan Data'!AD13</f>
        <v>2.3333333333333335</v>
      </c>
      <c r="G13" s="72">
        <f>' Pengolahan Data'!AE13</f>
        <v>3.5</v>
      </c>
      <c r="H13" s="72">
        <f>' Pengolahan Data'!AK13</f>
        <v>40</v>
      </c>
      <c r="I13" s="72">
        <f>' Pengolahan Data'!AL13</f>
        <v>19</v>
      </c>
    </row>
    <row r="14" spans="2:15" ht="15.5" x14ac:dyDescent="0.3">
      <c r="B14" s="68">
        <v>10</v>
      </c>
      <c r="C14" s="69"/>
      <c r="D14" s="70" t="str">
        <f>Kuesioner!D14</f>
        <v>Permasalahan pengadaan tidak segera ditindaklanjuti.</v>
      </c>
      <c r="E14" s="72">
        <f>' Pengolahan Data'!AC14</f>
        <v>3.3333333333333335</v>
      </c>
      <c r="F14" s="72">
        <f>' Pengolahan Data'!AD14</f>
        <v>2.1666666666666665</v>
      </c>
      <c r="G14" s="72">
        <f>' Pengolahan Data'!AE14</f>
        <v>3.6666666666666665</v>
      </c>
      <c r="H14" s="72">
        <f>' Pengolahan Data'!AK14</f>
        <v>24</v>
      </c>
      <c r="I14" s="72">
        <f>' Pengolahan Data'!AL14</f>
        <v>23</v>
      </c>
      <c r="O14" s="80"/>
    </row>
    <row r="15" spans="2:15" ht="15.5" x14ac:dyDescent="0.3">
      <c r="B15" s="68">
        <v>11</v>
      </c>
      <c r="C15" s="69" t="s">
        <v>15</v>
      </c>
      <c r="D15" s="70" t="str">
        <f>Kuesioner!D15</f>
        <v>Pengaruh serangan OPT terhadap hasil panen tidak terkendali.</v>
      </c>
      <c r="E15" s="72">
        <f>' Pengolahan Data'!AC15</f>
        <v>7.666666666666667</v>
      </c>
      <c r="F15" s="72">
        <f>' Pengolahan Data'!AD15</f>
        <v>5.5</v>
      </c>
      <c r="G15" s="72">
        <f>' Pengolahan Data'!AE15</f>
        <v>7.666666666666667</v>
      </c>
      <c r="H15" s="72">
        <f>' Pengolahan Data'!AK15</f>
        <v>384</v>
      </c>
      <c r="I15" s="79">
        <f>' Pengolahan Data'!AL15</f>
        <v>2</v>
      </c>
      <c r="O15" s="80"/>
    </row>
    <row r="16" spans="2:15" ht="15.5" x14ac:dyDescent="0.3">
      <c r="B16" s="68">
        <v>12</v>
      </c>
      <c r="C16" s="69"/>
      <c r="D16" s="70" t="str">
        <f>Kuesioner!D16</f>
        <v>Kesalahan teknis dalam budidaya.</v>
      </c>
      <c r="E16" s="72">
        <f>' Pengolahan Data'!AC16</f>
        <v>4.5</v>
      </c>
      <c r="F16" s="72">
        <f>' Pengolahan Data'!AD16</f>
        <v>5.166666666666667</v>
      </c>
      <c r="G16" s="72">
        <f>' Pengolahan Data'!AE16</f>
        <v>6</v>
      </c>
      <c r="H16" s="72">
        <f>' Pengolahan Data'!AK16</f>
        <v>150</v>
      </c>
      <c r="I16" s="72">
        <f>' Pengolahan Data'!AL16</f>
        <v>6</v>
      </c>
      <c r="O16" s="80"/>
    </row>
    <row r="17" spans="2:9" ht="15.5" x14ac:dyDescent="0.3">
      <c r="B17" s="68">
        <v>13</v>
      </c>
      <c r="C17" s="69"/>
      <c r="D17" s="70" t="str">
        <f>Kuesioner!D17</f>
        <v>Masalah produksi tidak terdeteksi.</v>
      </c>
      <c r="E17" s="72">
        <f>' Pengolahan Data'!AC17</f>
        <v>6.666666666666667</v>
      </c>
      <c r="F17" s="72">
        <f>' Pengolahan Data'!AD17</f>
        <v>2.1666666666666665</v>
      </c>
      <c r="G17" s="72">
        <f>' Pengolahan Data'!AE17</f>
        <v>3.6666666666666665</v>
      </c>
      <c r="H17" s="72">
        <f>' Pengolahan Data'!AK17</f>
        <v>56</v>
      </c>
      <c r="I17" s="72">
        <f>' Pengolahan Data'!AL17</f>
        <v>17</v>
      </c>
    </row>
    <row r="18" spans="2:9" ht="15.5" x14ac:dyDescent="0.3">
      <c r="B18" s="68">
        <v>14</v>
      </c>
      <c r="C18" s="69"/>
      <c r="D18" s="70" t="str">
        <f>Kuesioner!D18</f>
        <v>Penurunan produktivitas akibat cuaca ekstrem.</v>
      </c>
      <c r="E18" s="72">
        <f>' Pengolahan Data'!AC18</f>
        <v>6.333333333333333</v>
      </c>
      <c r="F18" s="72">
        <f>' Pengolahan Data'!AD18</f>
        <v>5.666666666666667</v>
      </c>
      <c r="G18" s="72">
        <f>' Pengolahan Data'!AE18</f>
        <v>6.5</v>
      </c>
      <c r="H18" s="72">
        <f>' Pengolahan Data'!AK18</f>
        <v>252</v>
      </c>
      <c r="I18" s="72">
        <f>' Pengolahan Data'!AL18</f>
        <v>4</v>
      </c>
    </row>
    <row r="19" spans="2:9" ht="15.5" x14ac:dyDescent="0.3">
      <c r="B19" s="68">
        <v>15</v>
      </c>
      <c r="C19" s="69"/>
      <c r="D19" s="70" t="str">
        <f>Kuesioner!D19</f>
        <v>Sistem produksi lambat merespons perubahan kondisi lapangan.</v>
      </c>
      <c r="E19" s="72">
        <f>' Pengolahan Data'!AC19</f>
        <v>4</v>
      </c>
      <c r="F19" s="72">
        <f>' Pengolahan Data'!AD19</f>
        <v>5</v>
      </c>
      <c r="G19" s="72">
        <f>' Pengolahan Data'!AE19</f>
        <v>5.333333333333333</v>
      </c>
      <c r="H19" s="72">
        <f>' Pengolahan Data'!AK19</f>
        <v>100</v>
      </c>
      <c r="I19" s="72">
        <f>' Pengolahan Data'!AL19</f>
        <v>11</v>
      </c>
    </row>
    <row r="20" spans="2:9" ht="15.5" x14ac:dyDescent="0.3">
      <c r="B20" s="68">
        <v>16</v>
      </c>
      <c r="C20" s="69" t="s">
        <v>16</v>
      </c>
      <c r="D20" s="70" t="str">
        <f>Kuesioner!D20</f>
        <v>Keterlambatan distribusi hasil panen.</v>
      </c>
      <c r="E20" s="72">
        <f>' Pengolahan Data'!AC20</f>
        <v>4.833333333333333</v>
      </c>
      <c r="F20" s="72">
        <f>' Pengolahan Data'!AD20</f>
        <v>3.6666666666666665</v>
      </c>
      <c r="G20" s="72">
        <f>' Pengolahan Data'!AE20</f>
        <v>4.333333333333333</v>
      </c>
      <c r="H20" s="72">
        <f>' Pengolahan Data'!AK20</f>
        <v>80</v>
      </c>
      <c r="I20" s="72">
        <f>' Pengolahan Data'!AL20</f>
        <v>13</v>
      </c>
    </row>
    <row r="21" spans="2:9" ht="15.5" x14ac:dyDescent="0.3">
      <c r="B21" s="68">
        <v>17</v>
      </c>
      <c r="C21" s="69"/>
      <c r="D21" s="70" t="str">
        <f>Kuesioner!D21</f>
        <v>Kerusakan hasil panen selama distribusi.</v>
      </c>
      <c r="E21" s="72">
        <f>' Pengolahan Data'!AC21</f>
        <v>4.833333333333333</v>
      </c>
      <c r="F21" s="72">
        <f>' Pengolahan Data'!AD21</f>
        <v>3.5</v>
      </c>
      <c r="G21" s="72">
        <f>' Pengolahan Data'!AE21</f>
        <v>3</v>
      </c>
      <c r="H21" s="72">
        <f>' Pengolahan Data'!AK21</f>
        <v>60</v>
      </c>
      <c r="I21" s="72">
        <f>' Pengolahan Data'!AL21</f>
        <v>16</v>
      </c>
    </row>
    <row r="22" spans="2:9" ht="15.5" x14ac:dyDescent="0.3">
      <c r="B22" s="68">
        <v>18</v>
      </c>
      <c r="C22" s="69"/>
      <c r="D22" s="70" t="str">
        <f>Kuesioner!D22</f>
        <v>Permasalahan distribusi tidak segera ditangani.</v>
      </c>
      <c r="E22" s="72">
        <f>' Pengolahan Data'!AC22</f>
        <v>3</v>
      </c>
      <c r="F22" s="72">
        <f>' Pengolahan Data'!AD22</f>
        <v>2.5</v>
      </c>
      <c r="G22" s="72">
        <f>' Pengolahan Data'!AE22</f>
        <v>3.8333333333333335</v>
      </c>
      <c r="H22" s="72">
        <f>' Pengolahan Data'!AK22</f>
        <v>36</v>
      </c>
      <c r="I22" s="72">
        <f>' Pengolahan Data'!AL22</f>
        <v>20</v>
      </c>
    </row>
    <row r="23" spans="2:9" ht="15.5" x14ac:dyDescent="0.3">
      <c r="B23" s="68">
        <v>19</v>
      </c>
      <c r="C23" s="69"/>
      <c r="D23" s="70" t="str">
        <f>Kuesioner!D23</f>
        <v>Distribusi terganggu akibat kondisi operasional.</v>
      </c>
      <c r="E23" s="72">
        <f>' Pengolahan Data'!AC23</f>
        <v>2.6666666666666665</v>
      </c>
      <c r="F23" s="72">
        <f>' Pengolahan Data'!AD23</f>
        <v>2</v>
      </c>
      <c r="G23" s="72">
        <f>' Pengolahan Data'!AE23</f>
        <v>2.5</v>
      </c>
      <c r="H23" s="72">
        <f>' Pengolahan Data'!AK23</f>
        <v>18</v>
      </c>
      <c r="I23" s="72">
        <f>' Pengolahan Data'!AL23</f>
        <v>24</v>
      </c>
    </row>
    <row r="24" spans="2:9" ht="15.5" x14ac:dyDescent="0.3">
      <c r="B24" s="68">
        <v>20</v>
      </c>
      <c r="C24" s="69"/>
      <c r="D24" s="70" t="str">
        <f>Kuesioner!D24</f>
        <v>Ketidaksesuaian data produksi dengan kebutuhan distribusi pangan.</v>
      </c>
      <c r="E24" s="72">
        <f>' Pengolahan Data'!AC24</f>
        <v>4.666666666666667</v>
      </c>
      <c r="F24" s="72">
        <f>' Pengolahan Data'!AD24</f>
        <v>2.5</v>
      </c>
      <c r="G24" s="72">
        <f>' Pengolahan Data'!AE24</f>
        <v>3.1666666666666665</v>
      </c>
      <c r="H24" s="72">
        <f>' Pengolahan Data'!AK24</f>
        <v>45</v>
      </c>
      <c r="I24" s="72">
        <f>' Pengolahan Data'!AL24</f>
        <v>18</v>
      </c>
    </row>
    <row r="25" spans="2:9" ht="15.5" x14ac:dyDescent="0.3">
      <c r="B25" s="68">
        <v>21</v>
      </c>
      <c r="C25" s="69" t="s">
        <v>17</v>
      </c>
      <c r="D25" s="70" t="str">
        <f>Kuesioner!D25</f>
        <v>Hasil panen yang rusak akibat OPT tidak tertangani dengan baik.</v>
      </c>
      <c r="E25" s="72">
        <f>' Pengolahan Data'!AC25</f>
        <v>6.166666666666667</v>
      </c>
      <c r="F25" s="72">
        <f>' Pengolahan Data'!AD25</f>
        <v>7.5</v>
      </c>
      <c r="G25" s="72">
        <f>' Pengolahan Data'!AE25</f>
        <v>7.166666666666667</v>
      </c>
      <c r="H25" s="72">
        <f>' Pengolahan Data'!AK25</f>
        <v>336</v>
      </c>
      <c r="I25" s="72">
        <f>' Pengolahan Data'!AL25</f>
        <v>3</v>
      </c>
    </row>
    <row r="26" spans="2:9" ht="15.5" x14ac:dyDescent="0.3">
      <c r="B26" s="68">
        <v>22</v>
      </c>
      <c r="C26" s="69"/>
      <c r="D26" s="70" t="str">
        <f>Kuesioner!D26</f>
        <v>Kerusakan hasil panen tidak diminimalkan secara optimal.</v>
      </c>
      <c r="E26" s="72">
        <f>' Pengolahan Data'!AC26</f>
        <v>5.666666666666667</v>
      </c>
      <c r="F26" s="72">
        <f>' Pengolahan Data'!AD26</f>
        <v>2.6666666666666665</v>
      </c>
      <c r="G26" s="72">
        <f>' Pengolahan Data'!AE26</f>
        <v>5</v>
      </c>
      <c r="H26" s="72">
        <f>' Pengolahan Data'!AK26</f>
        <v>90</v>
      </c>
      <c r="I26" s="72">
        <f>' Pengolahan Data'!AL26</f>
        <v>12</v>
      </c>
    </row>
    <row r="27" spans="2:9" ht="15.5" x14ac:dyDescent="0.3">
      <c r="B27" s="68">
        <v>23</v>
      </c>
      <c r="C27" s="69"/>
      <c r="D27" s="70" t="str">
        <f>Kuesioner!D27</f>
        <v>Risiko kerugian lanjutan akibat kegagalan produksi.</v>
      </c>
      <c r="E27" s="72">
        <f>' Pengolahan Data'!AC27</f>
        <v>5.666666666666667</v>
      </c>
      <c r="F27" s="72">
        <f>' Pengolahan Data'!AD27</f>
        <v>2.6666666666666665</v>
      </c>
      <c r="G27" s="72">
        <f>' Pengolahan Data'!AE27</f>
        <v>7.5</v>
      </c>
      <c r="H27" s="72">
        <f>' Pengolahan Data'!AK27</f>
        <v>144</v>
      </c>
      <c r="I27" s="72">
        <f>' Pengolahan Data'!AL27</f>
        <v>7</v>
      </c>
    </row>
    <row r="28" spans="2:9" ht="15.5" x14ac:dyDescent="0.3">
      <c r="B28" s="68">
        <v>24</v>
      </c>
      <c r="C28" s="69"/>
      <c r="D28" s="70" t="str">
        <f>Kuesioner!D28</f>
        <v>Kegagalan produksi berulang.</v>
      </c>
      <c r="E28" s="72">
        <f>' Pengolahan Data'!AC28</f>
        <v>6.5</v>
      </c>
      <c r="F28" s="72">
        <f>' Pengolahan Data'!AD28</f>
        <v>4.166666666666667</v>
      </c>
      <c r="G28" s="72">
        <f>' Pengolahan Data'!AE28</f>
        <v>4.666666666666667</v>
      </c>
      <c r="H28" s="72">
        <f>' Pengolahan Data'!AK28</f>
        <v>140</v>
      </c>
      <c r="I28" s="72">
        <f>' Pengolahan Data'!AL28</f>
        <v>8</v>
      </c>
    </row>
  </sheetData>
  <sheetProtection sheet="1" objects="1" scenarios="1"/>
  <mergeCells count="13">
    <mergeCell ref="I3:I4"/>
    <mergeCell ref="D3:D4"/>
    <mergeCell ref="C5:C9"/>
    <mergeCell ref="F3:F4"/>
    <mergeCell ref="C15:C19"/>
    <mergeCell ref="C20:C24"/>
    <mergeCell ref="G3:G4"/>
    <mergeCell ref="H3:H4"/>
    <mergeCell ref="C25:C28"/>
    <mergeCell ref="B3:B4"/>
    <mergeCell ref="C3:C4"/>
    <mergeCell ref="C10:C14"/>
    <mergeCell ref="E3:E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3FDE5-DE61-402C-BCDE-C0AC232EF9DB}">
  <dimension ref="B3:I28"/>
  <sheetViews>
    <sheetView zoomScale="55" zoomScaleNormal="84" workbookViewId="0">
      <selection activeCell="K20" sqref="K20"/>
    </sheetView>
  </sheetViews>
  <sheetFormatPr defaultRowHeight="14" x14ac:dyDescent="0.3"/>
  <cols>
    <col min="3" max="3" width="13.453125" bestFit="1" customWidth="1"/>
    <col min="4" max="4" width="93.90625" bestFit="1" customWidth="1"/>
  </cols>
  <sheetData>
    <row r="3" spans="2:9" ht="14" customHeight="1" x14ac:dyDescent="0.3">
      <c r="B3" s="45" t="s">
        <v>38</v>
      </c>
      <c r="C3" s="45" t="s">
        <v>40</v>
      </c>
      <c r="D3" s="47" t="s">
        <v>39</v>
      </c>
      <c r="E3" s="45" t="s">
        <v>41</v>
      </c>
      <c r="F3" s="45" t="s">
        <v>42</v>
      </c>
      <c r="G3" s="45" t="s">
        <v>43</v>
      </c>
      <c r="H3" s="45" t="s">
        <v>44</v>
      </c>
      <c r="I3" s="45" t="s">
        <v>52</v>
      </c>
    </row>
    <row r="4" spans="2:9" ht="14" customHeight="1" x14ac:dyDescent="0.3">
      <c r="B4" s="46"/>
      <c r="C4" s="46"/>
      <c r="D4" s="48"/>
      <c r="E4" s="46"/>
      <c r="F4" s="46"/>
      <c r="G4" s="46"/>
      <c r="H4" s="46"/>
      <c r="I4" s="46"/>
    </row>
    <row r="5" spans="2:9" ht="15.5" x14ac:dyDescent="0.3">
      <c r="B5" s="37">
        <v>1</v>
      </c>
      <c r="C5" s="41" t="s">
        <v>1</v>
      </c>
      <c r="D5" s="32" t="str">
        <f>Kuesioner!D5</f>
        <v>Perubahan iklim mempengaruhi perencanaan produksi sehingga tidak dapat dikendalikan secara optimal.</v>
      </c>
      <c r="E5" s="33">
        <f>' Pengolahan Data'!AC5</f>
        <v>5.666666666666667</v>
      </c>
      <c r="F5" s="33">
        <f>' Pengolahan Data'!AD5</f>
        <v>5.666666666666667</v>
      </c>
      <c r="G5" s="33">
        <f>' Pengolahan Data'!AE5</f>
        <v>5.833333333333333</v>
      </c>
      <c r="H5" s="34">
        <f>' Pengolahan Data'!AF5</f>
        <v>187.31481481481481</v>
      </c>
      <c r="I5" s="33">
        <f>' Pengolahan Data'!AG5</f>
        <v>5</v>
      </c>
    </row>
    <row r="6" spans="2:9" ht="15.5" x14ac:dyDescent="0.3">
      <c r="B6" s="37">
        <v>2</v>
      </c>
      <c r="C6" s="39"/>
      <c r="D6" s="32" t="str">
        <f>Kuesioner!D6</f>
        <v>Kesalahan dalam perencanaan produksi tidak terdeteksi sejak awal.</v>
      </c>
      <c r="E6" s="33">
        <f>' Pengolahan Data'!AC6</f>
        <v>5.5</v>
      </c>
      <c r="F6" s="33">
        <f>' Pengolahan Data'!AD6</f>
        <v>3</v>
      </c>
      <c r="G6" s="33">
        <f>' Pengolahan Data'!AE6</f>
        <v>5.5</v>
      </c>
      <c r="H6" s="35">
        <f>' Pengolahan Data'!AF6</f>
        <v>90.75</v>
      </c>
      <c r="I6" s="33">
        <f>' Pengolahan Data'!AG6</f>
        <v>10</v>
      </c>
    </row>
    <row r="7" spans="2:9" ht="15.5" x14ac:dyDescent="0.3">
      <c r="B7" s="37">
        <v>3</v>
      </c>
      <c r="C7" s="39"/>
      <c r="D7" s="32" t="str">
        <f>Kuesioner!D7</f>
        <v>Informasi iklim dan cuaca yang digunakan dalam perencanaan kurang akurat.</v>
      </c>
      <c r="E7" s="33">
        <f>' Pengolahan Data'!AC7</f>
        <v>8.3333333333333339</v>
      </c>
      <c r="F7" s="33">
        <f>' Pengolahan Data'!AD7</f>
        <v>7</v>
      </c>
      <c r="G7" s="33">
        <f>' Pengolahan Data'!AE7</f>
        <v>8.1666666666666661</v>
      </c>
      <c r="H7" s="36">
        <f>' Pengolahan Data'!AF7</f>
        <v>476.38888888888886</v>
      </c>
      <c r="I7" s="33">
        <f>' Pengolahan Data'!AG7</f>
        <v>1</v>
      </c>
    </row>
    <row r="8" spans="2:9" ht="15.5" x14ac:dyDescent="0.3">
      <c r="B8" s="37">
        <v>4</v>
      </c>
      <c r="C8" s="39"/>
      <c r="D8" s="32" t="str">
        <f>Kuesioner!D8</f>
        <v>Ketidaksesuaian rencana tanam baru saat produksi berjalan.</v>
      </c>
      <c r="E8" s="33">
        <f>' Pengolahan Data'!AC8</f>
        <v>6.666666666666667</v>
      </c>
      <c r="F8" s="33">
        <f>' Pengolahan Data'!AD8</f>
        <v>2.6666666666666665</v>
      </c>
      <c r="G8" s="33">
        <f>' Pengolahan Data'!AE8</f>
        <v>4.833333333333333</v>
      </c>
      <c r="H8" s="35">
        <f>' Pengolahan Data'!AF8</f>
        <v>85.925925925925924</v>
      </c>
      <c r="I8" s="33">
        <f>' Pengolahan Data'!AG8</f>
        <v>11</v>
      </c>
    </row>
    <row r="9" spans="2:9" ht="15.5" x14ac:dyDescent="0.3">
      <c r="B9" s="37">
        <v>5</v>
      </c>
      <c r="C9" s="40"/>
      <c r="D9" s="32" t="str">
        <f>Kuesioner!D9</f>
        <v>Risiko pada tahap perencanaan tidak dapat diminimalkan secara efektif.</v>
      </c>
      <c r="E9" s="33">
        <f>' Pengolahan Data'!AC9</f>
        <v>2.8333333333333335</v>
      </c>
      <c r="F9" s="33">
        <f>' Pengolahan Data'!AD9</f>
        <v>2.3333333333333335</v>
      </c>
      <c r="G9" s="33">
        <f>' Pengolahan Data'!AE9</f>
        <v>5.333333333333333</v>
      </c>
      <c r="H9" s="35">
        <f>' Pengolahan Data'!AF9</f>
        <v>35.25925925925926</v>
      </c>
      <c r="I9" s="33">
        <f>' Pengolahan Data'!AG9</f>
        <v>20</v>
      </c>
    </row>
    <row r="10" spans="2:9" ht="15.5" x14ac:dyDescent="0.3">
      <c r="B10" s="37">
        <v>6</v>
      </c>
      <c r="C10" s="41" t="s">
        <v>45</v>
      </c>
      <c r="D10" s="32" t="str">
        <f>Kuesioner!D10</f>
        <v>Keterlambatan pengadaan pada sarana produksi.</v>
      </c>
      <c r="E10" s="33">
        <f>' Pengolahan Data'!AC10</f>
        <v>3.5</v>
      </c>
      <c r="F10" s="33">
        <f>' Pengolahan Data'!AD10</f>
        <v>3.6666666666666665</v>
      </c>
      <c r="G10" s="33">
        <f>' Pengolahan Data'!AE10</f>
        <v>4.166666666666667</v>
      </c>
      <c r="H10" s="35">
        <f>' Pengolahan Data'!AF10</f>
        <v>53.472222222222221</v>
      </c>
      <c r="I10" s="33">
        <f>' Pengolahan Data'!AG10</f>
        <v>15</v>
      </c>
    </row>
    <row r="11" spans="2:9" ht="15.5" x14ac:dyDescent="0.3">
      <c r="B11" s="37">
        <v>7</v>
      </c>
      <c r="C11" s="39"/>
      <c r="D11" s="32" t="str">
        <f>Kuesioner!D11</f>
        <v>Ketersediaan benih tidak mencukupi kebutuhan musim tanam.</v>
      </c>
      <c r="E11" s="33">
        <f>' Pengolahan Data'!AC11</f>
        <v>5.5</v>
      </c>
      <c r="F11" s="33">
        <f>' Pengolahan Data'!AD11</f>
        <v>2.6666666666666665</v>
      </c>
      <c r="G11" s="33">
        <f>' Pengolahan Data'!AE11</f>
        <v>4</v>
      </c>
      <c r="H11" s="34">
        <f>' Pengolahan Data'!AF11</f>
        <v>58.666666666666664</v>
      </c>
      <c r="I11" s="33">
        <f>' Pengolahan Data'!AG11</f>
        <v>14</v>
      </c>
    </row>
    <row r="12" spans="2:9" ht="15.5" x14ac:dyDescent="0.3">
      <c r="B12" s="37">
        <v>8</v>
      </c>
      <c r="C12" s="39"/>
      <c r="D12" s="32" t="str">
        <f>Kuesioner!D12</f>
        <v>Kuranganya sarana pengendalian OPT.</v>
      </c>
      <c r="E12" s="33">
        <f>' Pengolahan Data'!AC12</f>
        <v>4</v>
      </c>
      <c r="F12" s="33">
        <f>' Pengolahan Data'!AD12</f>
        <v>2.1666666666666665</v>
      </c>
      <c r="G12" s="33">
        <f>' Pengolahan Data'!AE12</f>
        <v>3.8333333333333335</v>
      </c>
      <c r="H12" s="35">
        <f>' Pengolahan Data'!AF12</f>
        <v>33.222222222222221</v>
      </c>
      <c r="I12" s="33">
        <f>' Pengolahan Data'!AG12</f>
        <v>21</v>
      </c>
    </row>
    <row r="13" spans="2:9" ht="15.5" x14ac:dyDescent="0.3">
      <c r="B13" s="37">
        <v>9</v>
      </c>
      <c r="C13" s="39"/>
      <c r="D13" s="32" t="str">
        <f>Kuesioner!D13</f>
        <v>Kualitas sarana produksi tidak sesuai standar.</v>
      </c>
      <c r="E13" s="33">
        <f>' Pengolahan Data'!AC13</f>
        <v>4.666666666666667</v>
      </c>
      <c r="F13" s="33">
        <f>' Pengolahan Data'!AD13</f>
        <v>2.3333333333333335</v>
      </c>
      <c r="G13" s="33">
        <f>' Pengolahan Data'!AE13</f>
        <v>3.5</v>
      </c>
      <c r="H13" s="34">
        <f>' Pengolahan Data'!AF13</f>
        <v>38.111111111111121</v>
      </c>
      <c r="I13" s="33">
        <f>' Pengolahan Data'!AG13</f>
        <v>18</v>
      </c>
    </row>
    <row r="14" spans="2:9" ht="15.5" x14ac:dyDescent="0.3">
      <c r="B14" s="37">
        <v>10</v>
      </c>
      <c r="C14" s="40"/>
      <c r="D14" s="32" t="str">
        <f>Kuesioner!D14</f>
        <v>Permasalahan pengadaan tidak segera ditindaklanjuti.</v>
      </c>
      <c r="E14" s="33">
        <f>' Pengolahan Data'!AC14</f>
        <v>3.3333333333333335</v>
      </c>
      <c r="F14" s="33">
        <f>' Pengolahan Data'!AD14</f>
        <v>2.1666666666666665</v>
      </c>
      <c r="G14" s="33">
        <f>' Pengolahan Data'!AE14</f>
        <v>3.6666666666666665</v>
      </c>
      <c r="H14" s="34">
        <f>' Pengolahan Data'!AF14</f>
        <v>26.481481481481481</v>
      </c>
      <c r="I14" s="33">
        <f>' Pengolahan Data'!AG14</f>
        <v>23</v>
      </c>
    </row>
    <row r="15" spans="2:9" ht="15.5" x14ac:dyDescent="0.3">
      <c r="B15" s="21">
        <v>11</v>
      </c>
      <c r="C15" s="41" t="s">
        <v>15</v>
      </c>
      <c r="D15" s="32" t="str">
        <f>Kuesioner!D15</f>
        <v>Pengaruh serangan OPT terhadap hasil panen tidak terkendali.</v>
      </c>
      <c r="E15" s="33">
        <f>' Pengolahan Data'!AC15</f>
        <v>7.666666666666667</v>
      </c>
      <c r="F15" s="33">
        <f>' Pengolahan Data'!AD15</f>
        <v>5.5</v>
      </c>
      <c r="G15" s="33">
        <f>' Pengolahan Data'!AE15</f>
        <v>7.666666666666667</v>
      </c>
      <c r="H15" s="36">
        <f>' Pengolahan Data'!AF15</f>
        <v>323.27777777777783</v>
      </c>
      <c r="I15" s="33">
        <f>' Pengolahan Data'!AG15</f>
        <v>3</v>
      </c>
    </row>
    <row r="16" spans="2:9" ht="15.5" x14ac:dyDescent="0.3">
      <c r="B16" s="37">
        <v>12</v>
      </c>
      <c r="C16" s="39"/>
      <c r="D16" s="32" t="str">
        <f>Kuesioner!D16</f>
        <v>Kesalahan teknis dalam budidaya.</v>
      </c>
      <c r="E16" s="33">
        <f>' Pengolahan Data'!AC16</f>
        <v>4.5</v>
      </c>
      <c r="F16" s="33">
        <f>' Pengolahan Data'!AD16</f>
        <v>5.166666666666667</v>
      </c>
      <c r="G16" s="33">
        <f>' Pengolahan Data'!AE16</f>
        <v>6</v>
      </c>
      <c r="H16" s="35">
        <f>' Pengolahan Data'!AF16</f>
        <v>139.5</v>
      </c>
      <c r="I16" s="33">
        <f>' Pengolahan Data'!AG16</f>
        <v>6</v>
      </c>
    </row>
    <row r="17" spans="2:9" ht="15.5" x14ac:dyDescent="0.3">
      <c r="B17" s="37">
        <v>13</v>
      </c>
      <c r="C17" s="39"/>
      <c r="D17" s="32" t="str">
        <f>Kuesioner!D17</f>
        <v>Masalah produksi tidak terdeteksi.</v>
      </c>
      <c r="E17" s="33">
        <f>' Pengolahan Data'!AC17</f>
        <v>6.666666666666667</v>
      </c>
      <c r="F17" s="33">
        <f>' Pengolahan Data'!AD17</f>
        <v>2.1666666666666665</v>
      </c>
      <c r="G17" s="33">
        <f>' Pengolahan Data'!AE17</f>
        <v>3.6666666666666665</v>
      </c>
      <c r="H17" s="35">
        <f>' Pengolahan Data'!AF17</f>
        <v>52.962962962962962</v>
      </c>
      <c r="I17" s="33">
        <f>' Pengolahan Data'!AG17</f>
        <v>16</v>
      </c>
    </row>
    <row r="18" spans="2:9" ht="15.5" x14ac:dyDescent="0.3">
      <c r="B18" s="37">
        <v>14</v>
      </c>
      <c r="C18" s="39"/>
      <c r="D18" s="32" t="str">
        <f>Kuesioner!D18</f>
        <v>Penurunan produktivitas akibat cuaca ekstrem.</v>
      </c>
      <c r="E18" s="33">
        <f>' Pengolahan Data'!AC18</f>
        <v>6.333333333333333</v>
      </c>
      <c r="F18" s="33">
        <f>' Pengolahan Data'!AD18</f>
        <v>5.666666666666667</v>
      </c>
      <c r="G18" s="33">
        <f>' Pengolahan Data'!AE18</f>
        <v>6.5</v>
      </c>
      <c r="H18" s="36">
        <f>' Pengolahan Data'!AF18</f>
        <v>233.27777777777777</v>
      </c>
      <c r="I18" s="33">
        <f>' Pengolahan Data'!AG18</f>
        <v>4</v>
      </c>
    </row>
    <row r="19" spans="2:9" ht="15.5" x14ac:dyDescent="0.3">
      <c r="B19" s="37">
        <v>15</v>
      </c>
      <c r="C19" s="40"/>
      <c r="D19" s="32" t="str">
        <f>Kuesioner!D19</f>
        <v>Sistem produksi lambat merespons perubahan kondisi lapangan.</v>
      </c>
      <c r="E19" s="33">
        <f>' Pengolahan Data'!AC19</f>
        <v>4</v>
      </c>
      <c r="F19" s="33">
        <f>' Pengolahan Data'!AD19</f>
        <v>5</v>
      </c>
      <c r="G19" s="33">
        <f>' Pengolahan Data'!AE19</f>
        <v>5.333333333333333</v>
      </c>
      <c r="H19" s="34">
        <f>' Pengolahan Data'!AF19</f>
        <v>106.66666666666666</v>
      </c>
      <c r="I19" s="33">
        <f>' Pengolahan Data'!AG19</f>
        <v>9</v>
      </c>
    </row>
    <row r="20" spans="2:9" ht="15.5" x14ac:dyDescent="0.3">
      <c r="B20" s="37">
        <v>16</v>
      </c>
      <c r="C20" s="41" t="s">
        <v>16</v>
      </c>
      <c r="D20" s="32" t="str">
        <f>Kuesioner!D20</f>
        <v>Keterlambatan distribusi hasil panen.</v>
      </c>
      <c r="E20" s="33">
        <f>' Pengolahan Data'!AC20</f>
        <v>4.833333333333333</v>
      </c>
      <c r="F20" s="33">
        <f>' Pengolahan Data'!AD20</f>
        <v>3.6666666666666665</v>
      </c>
      <c r="G20" s="33">
        <f>' Pengolahan Data'!AE20</f>
        <v>4.333333333333333</v>
      </c>
      <c r="H20" s="35">
        <f>' Pengolahan Data'!AF20</f>
        <v>76.796296296296291</v>
      </c>
      <c r="I20" s="33">
        <f>' Pengolahan Data'!AG20</f>
        <v>12</v>
      </c>
    </row>
    <row r="21" spans="2:9" ht="15.5" x14ac:dyDescent="0.3">
      <c r="B21" s="37">
        <v>17</v>
      </c>
      <c r="C21" s="39"/>
      <c r="D21" s="32" t="str">
        <f>Kuesioner!D21</f>
        <v>Kerusakan hasil panen selama distribusi.</v>
      </c>
      <c r="E21" s="33">
        <f>' Pengolahan Data'!AC21</f>
        <v>4.833333333333333</v>
      </c>
      <c r="F21" s="33">
        <f>' Pengolahan Data'!AD21</f>
        <v>3.5</v>
      </c>
      <c r="G21" s="33">
        <f>' Pengolahan Data'!AE21</f>
        <v>3</v>
      </c>
      <c r="H21" s="35">
        <f>' Pengolahan Data'!AF21</f>
        <v>50.749999999999993</v>
      </c>
      <c r="I21" s="33">
        <f>' Pengolahan Data'!AG21</f>
        <v>17</v>
      </c>
    </row>
    <row r="22" spans="2:9" ht="15.5" x14ac:dyDescent="0.3">
      <c r="B22" s="37">
        <v>18</v>
      </c>
      <c r="C22" s="39"/>
      <c r="D22" s="32" t="str">
        <f>Kuesioner!D22</f>
        <v>Permasalahan distribusi tidak segera ditangani.</v>
      </c>
      <c r="E22" s="33">
        <f>' Pengolahan Data'!AC22</f>
        <v>3</v>
      </c>
      <c r="F22" s="33">
        <f>' Pengolahan Data'!AD22</f>
        <v>2.5</v>
      </c>
      <c r="G22" s="33">
        <f>' Pengolahan Data'!AE22</f>
        <v>3.8333333333333335</v>
      </c>
      <c r="H22" s="35">
        <f>' Pengolahan Data'!AF22</f>
        <v>28.75</v>
      </c>
      <c r="I22" s="33">
        <f>' Pengolahan Data'!AG22</f>
        <v>22</v>
      </c>
    </row>
    <row r="23" spans="2:9" ht="15.5" x14ac:dyDescent="0.3">
      <c r="B23" s="37">
        <v>19</v>
      </c>
      <c r="C23" s="39"/>
      <c r="D23" s="32" t="str">
        <f>Kuesioner!D23</f>
        <v>Distribusi terganggu akibat kondisi operasional.</v>
      </c>
      <c r="E23" s="33">
        <f>' Pengolahan Data'!AC23</f>
        <v>2.6666666666666665</v>
      </c>
      <c r="F23" s="33">
        <f>' Pengolahan Data'!AD23</f>
        <v>2</v>
      </c>
      <c r="G23" s="33">
        <f>' Pengolahan Data'!AE23</f>
        <v>2.5</v>
      </c>
      <c r="H23" s="35">
        <f>' Pengolahan Data'!AF23</f>
        <v>13.333333333333332</v>
      </c>
      <c r="I23" s="33">
        <f>' Pengolahan Data'!AG23</f>
        <v>24</v>
      </c>
    </row>
    <row r="24" spans="2:9" ht="15.5" x14ac:dyDescent="0.3">
      <c r="B24" s="37">
        <v>20</v>
      </c>
      <c r="C24" s="40"/>
      <c r="D24" s="32" t="str">
        <f>Kuesioner!D24</f>
        <v>Ketidaksesuaian data produksi dengan kebutuhan distribusi pangan.</v>
      </c>
      <c r="E24" s="33">
        <f>' Pengolahan Data'!AC24</f>
        <v>4.666666666666667</v>
      </c>
      <c r="F24" s="33">
        <f>' Pengolahan Data'!AD24</f>
        <v>2.5</v>
      </c>
      <c r="G24" s="33">
        <f>' Pengolahan Data'!AE24</f>
        <v>3.1666666666666665</v>
      </c>
      <c r="H24" s="34">
        <f>' Pengolahan Data'!AF24</f>
        <v>36.94444444444445</v>
      </c>
      <c r="I24" s="33">
        <f>' Pengolahan Data'!AG24</f>
        <v>19</v>
      </c>
    </row>
    <row r="25" spans="2:9" ht="15.5" x14ac:dyDescent="0.3">
      <c r="B25" s="37">
        <v>21</v>
      </c>
      <c r="C25" s="41" t="s">
        <v>17</v>
      </c>
      <c r="D25" s="32" t="str">
        <f>Kuesioner!D25</f>
        <v>Hasil panen yang rusak akibat OPT tidak tertangani dengan baik.</v>
      </c>
      <c r="E25" s="33">
        <f>' Pengolahan Data'!AC25</f>
        <v>6.166666666666667</v>
      </c>
      <c r="F25" s="33">
        <f>' Pengolahan Data'!AD25</f>
        <v>7.5</v>
      </c>
      <c r="G25" s="33">
        <f>' Pengolahan Data'!AE25</f>
        <v>7.166666666666667</v>
      </c>
      <c r="H25" s="36">
        <f>' Pengolahan Data'!AF25</f>
        <v>331.45833333333337</v>
      </c>
      <c r="I25" s="33">
        <f>' Pengolahan Data'!AG25</f>
        <v>2</v>
      </c>
    </row>
    <row r="26" spans="2:9" ht="15.5" x14ac:dyDescent="0.3">
      <c r="B26" s="37">
        <v>22</v>
      </c>
      <c r="C26" s="39"/>
      <c r="D26" s="32" t="str">
        <f>Kuesioner!D26</f>
        <v>Kerusakan hasil panen tidak diminimalkan secara optimal.</v>
      </c>
      <c r="E26" s="33">
        <f>' Pengolahan Data'!AC26</f>
        <v>5.666666666666667</v>
      </c>
      <c r="F26" s="33">
        <f>' Pengolahan Data'!AD26</f>
        <v>2.6666666666666665</v>
      </c>
      <c r="G26" s="33">
        <f>' Pengolahan Data'!AE26</f>
        <v>5</v>
      </c>
      <c r="H26" s="34">
        <f>' Pengolahan Data'!AF26</f>
        <v>75.555555555555557</v>
      </c>
      <c r="I26" s="33">
        <f>' Pengolahan Data'!AG26</f>
        <v>13</v>
      </c>
    </row>
    <row r="27" spans="2:9" ht="15.5" x14ac:dyDescent="0.3">
      <c r="B27" s="37">
        <v>23</v>
      </c>
      <c r="C27" s="39"/>
      <c r="D27" s="32" t="str">
        <f>Kuesioner!D27</f>
        <v>Risiko kerugian lanjutan akibat kegagalan produksi.</v>
      </c>
      <c r="E27" s="33">
        <f>' Pengolahan Data'!AC27</f>
        <v>5.666666666666667</v>
      </c>
      <c r="F27" s="33">
        <f>' Pengolahan Data'!AD27</f>
        <v>2.6666666666666665</v>
      </c>
      <c r="G27" s="33">
        <f>' Pengolahan Data'!AE27</f>
        <v>7.5</v>
      </c>
      <c r="H27" s="34">
        <f>' Pengolahan Data'!AF27</f>
        <v>113.33333333333333</v>
      </c>
      <c r="I27" s="33">
        <f>' Pengolahan Data'!AG27</f>
        <v>8</v>
      </c>
    </row>
    <row r="28" spans="2:9" ht="15.5" x14ac:dyDescent="0.3">
      <c r="B28" s="37">
        <v>24</v>
      </c>
      <c r="C28" s="40"/>
      <c r="D28" s="29" t="str">
        <f>Kuesioner!D28</f>
        <v>Kegagalan produksi berulang.</v>
      </c>
      <c r="E28" s="30">
        <f>' Pengolahan Data'!AC28</f>
        <v>6.5</v>
      </c>
      <c r="F28" s="30">
        <f>' Pengolahan Data'!AD28</f>
        <v>4.166666666666667</v>
      </c>
      <c r="G28" s="30">
        <f>' Pengolahan Data'!AE28</f>
        <v>4.666666666666667</v>
      </c>
      <c r="H28" s="31">
        <f>' Pengolahan Data'!AF28</f>
        <v>126.38888888888891</v>
      </c>
      <c r="I28" s="30">
        <f>' Pengolahan Data'!AG28</f>
        <v>7</v>
      </c>
    </row>
  </sheetData>
  <mergeCells count="13">
    <mergeCell ref="B3:B4"/>
    <mergeCell ref="C3:C4"/>
    <mergeCell ref="D3:D4"/>
    <mergeCell ref="E3:E4"/>
    <mergeCell ref="F3:F4"/>
    <mergeCell ref="C25:C28"/>
    <mergeCell ref="H3:H4"/>
    <mergeCell ref="I3:I4"/>
    <mergeCell ref="C5:C9"/>
    <mergeCell ref="C10:C14"/>
    <mergeCell ref="C15:C19"/>
    <mergeCell ref="C20:C24"/>
    <mergeCell ref="G3:G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C9565-0E48-4C0B-87EE-B11EFB32EA45}">
  <dimension ref="C20:L20"/>
  <sheetViews>
    <sheetView topLeftCell="I1" zoomScaleNormal="100" workbookViewId="0">
      <selection activeCell="M23" sqref="M23"/>
    </sheetView>
  </sheetViews>
  <sheetFormatPr defaultRowHeight="14" x14ac:dyDescent="0.3"/>
  <sheetData>
    <row r="20" spans="3:12" x14ac:dyDescent="0.3">
      <c r="C20" t="s">
        <v>154</v>
      </c>
      <c r="L20" t="s">
        <v>155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D9528-1341-47F6-BFFA-B14A9A0A7706}">
  <dimension ref="B2:K26"/>
  <sheetViews>
    <sheetView zoomScale="52" workbookViewId="0">
      <selection activeCell="I11" sqref="I11"/>
    </sheetView>
  </sheetViews>
  <sheetFormatPr defaultRowHeight="14" x14ac:dyDescent="0.3"/>
  <cols>
    <col min="1" max="3" width="8.7265625" style="62"/>
    <col min="4" max="4" width="53" style="87" customWidth="1"/>
    <col min="5" max="5" width="38.36328125" style="62" customWidth="1"/>
    <col min="6" max="6" width="37" style="62" customWidth="1"/>
    <col min="7" max="16384" width="8.7265625" style="62"/>
  </cols>
  <sheetData>
    <row r="2" spans="2:11" ht="15.5" x14ac:dyDescent="0.3">
      <c r="B2" s="81" t="s">
        <v>19</v>
      </c>
      <c r="C2" s="82" t="s">
        <v>20</v>
      </c>
      <c r="D2" s="83" t="s">
        <v>48</v>
      </c>
      <c r="E2" s="83" t="s">
        <v>49</v>
      </c>
      <c r="F2" s="81" t="s">
        <v>23</v>
      </c>
      <c r="G2" s="81" t="s">
        <v>41</v>
      </c>
      <c r="H2" s="81" t="s">
        <v>42</v>
      </c>
      <c r="I2" s="81" t="s">
        <v>43</v>
      </c>
      <c r="J2" s="84" t="s">
        <v>44</v>
      </c>
      <c r="K2" s="84" t="s">
        <v>52</v>
      </c>
    </row>
    <row r="3" spans="2:11" ht="31" x14ac:dyDescent="0.3">
      <c r="B3" s="68">
        <v>1</v>
      </c>
      <c r="C3" s="69" t="s">
        <v>1</v>
      </c>
      <c r="D3" s="85" t="s">
        <v>141</v>
      </c>
      <c r="E3" s="86" t="s">
        <v>104</v>
      </c>
      <c r="F3" s="86" t="s">
        <v>109</v>
      </c>
      <c r="G3" s="72">
        <v>6</v>
      </c>
      <c r="H3" s="72">
        <v>6</v>
      </c>
      <c r="I3" s="72">
        <v>6</v>
      </c>
      <c r="J3" s="72">
        <f>G3*H3*I3</f>
        <v>216</v>
      </c>
      <c r="K3" s="73">
        <f>RANK(J3,$J$3:$J$26,0)</f>
        <v>5</v>
      </c>
    </row>
    <row r="4" spans="2:11" ht="31" x14ac:dyDescent="0.3">
      <c r="B4" s="68">
        <v>2</v>
      </c>
      <c r="C4" s="69"/>
      <c r="D4" s="85" t="s">
        <v>146</v>
      </c>
      <c r="E4" s="86" t="s">
        <v>105</v>
      </c>
      <c r="F4" s="86" t="s">
        <v>108</v>
      </c>
      <c r="G4" s="72">
        <v>6</v>
      </c>
      <c r="H4" s="72">
        <v>3</v>
      </c>
      <c r="I4" s="72">
        <v>6</v>
      </c>
      <c r="J4" s="72">
        <f t="shared" ref="J4:J26" si="0">G4*H4*I4</f>
        <v>108</v>
      </c>
      <c r="K4" s="73">
        <f t="shared" ref="K4:K26" si="1">RANK(J4,$J$3:$J$26,0)</f>
        <v>9</v>
      </c>
    </row>
    <row r="5" spans="2:11" ht="31" x14ac:dyDescent="0.3">
      <c r="B5" s="68">
        <v>3</v>
      </c>
      <c r="C5" s="69"/>
      <c r="D5" s="85" t="s">
        <v>81</v>
      </c>
      <c r="E5" s="86" t="s">
        <v>106</v>
      </c>
      <c r="F5" s="86" t="s">
        <v>107</v>
      </c>
      <c r="G5" s="72">
        <v>8</v>
      </c>
      <c r="H5" s="72">
        <v>7</v>
      </c>
      <c r="I5" s="72">
        <v>8</v>
      </c>
      <c r="J5" s="72">
        <f t="shared" si="0"/>
        <v>448</v>
      </c>
      <c r="K5" s="73">
        <f t="shared" si="1"/>
        <v>1</v>
      </c>
    </row>
    <row r="6" spans="2:11" ht="31" x14ac:dyDescent="0.3">
      <c r="B6" s="68">
        <v>4</v>
      </c>
      <c r="C6" s="69"/>
      <c r="D6" s="85" t="s">
        <v>147</v>
      </c>
      <c r="E6" s="86" t="s">
        <v>110</v>
      </c>
      <c r="F6" s="86" t="s">
        <v>111</v>
      </c>
      <c r="G6" s="72">
        <v>7</v>
      </c>
      <c r="H6" s="72">
        <v>3</v>
      </c>
      <c r="I6" s="72">
        <v>5</v>
      </c>
      <c r="J6" s="72">
        <f t="shared" si="0"/>
        <v>105</v>
      </c>
      <c r="K6" s="73">
        <f t="shared" si="1"/>
        <v>10</v>
      </c>
    </row>
    <row r="7" spans="2:11" ht="31" x14ac:dyDescent="0.3">
      <c r="B7" s="68">
        <v>5</v>
      </c>
      <c r="C7" s="69"/>
      <c r="D7" s="85" t="s">
        <v>148</v>
      </c>
      <c r="E7" s="86" t="s">
        <v>112</v>
      </c>
      <c r="F7" s="86" t="s">
        <v>113</v>
      </c>
      <c r="G7" s="72">
        <v>3</v>
      </c>
      <c r="H7" s="72">
        <v>2</v>
      </c>
      <c r="I7" s="72">
        <v>5</v>
      </c>
      <c r="J7" s="72">
        <f t="shared" si="0"/>
        <v>30</v>
      </c>
      <c r="K7" s="73">
        <f t="shared" si="1"/>
        <v>22</v>
      </c>
    </row>
    <row r="8" spans="2:11" ht="31" x14ac:dyDescent="0.3">
      <c r="B8" s="68">
        <v>6</v>
      </c>
      <c r="C8" s="69" t="s">
        <v>14</v>
      </c>
      <c r="D8" s="85" t="s">
        <v>149</v>
      </c>
      <c r="E8" s="86" t="s">
        <v>114</v>
      </c>
      <c r="F8" s="86" t="s">
        <v>115</v>
      </c>
      <c r="G8" s="72">
        <v>4</v>
      </c>
      <c r="H8" s="72">
        <v>4</v>
      </c>
      <c r="I8" s="72">
        <v>4</v>
      </c>
      <c r="J8" s="72">
        <f t="shared" si="0"/>
        <v>64</v>
      </c>
      <c r="K8" s="73">
        <f t="shared" si="1"/>
        <v>15</v>
      </c>
    </row>
    <row r="9" spans="2:11" ht="31" x14ac:dyDescent="0.3">
      <c r="B9" s="68">
        <v>7</v>
      </c>
      <c r="C9" s="69"/>
      <c r="D9" s="85" t="s">
        <v>82</v>
      </c>
      <c r="E9" s="86" t="s">
        <v>144</v>
      </c>
      <c r="F9" s="86" t="s">
        <v>116</v>
      </c>
      <c r="G9" s="72">
        <v>6</v>
      </c>
      <c r="H9" s="72">
        <v>3</v>
      </c>
      <c r="I9" s="72">
        <v>4</v>
      </c>
      <c r="J9" s="72">
        <f t="shared" si="0"/>
        <v>72</v>
      </c>
      <c r="K9" s="73">
        <f t="shared" si="1"/>
        <v>14</v>
      </c>
    </row>
    <row r="10" spans="2:11" ht="31" x14ac:dyDescent="0.3">
      <c r="B10" s="68">
        <v>8</v>
      </c>
      <c r="C10" s="69"/>
      <c r="D10" s="85" t="s">
        <v>150</v>
      </c>
      <c r="E10" s="86" t="s">
        <v>117</v>
      </c>
      <c r="F10" s="86" t="s">
        <v>118</v>
      </c>
      <c r="G10" s="72">
        <v>4</v>
      </c>
      <c r="H10" s="72">
        <v>2</v>
      </c>
      <c r="I10" s="72">
        <v>4</v>
      </c>
      <c r="J10" s="72">
        <f t="shared" si="0"/>
        <v>32</v>
      </c>
      <c r="K10" s="73">
        <f t="shared" si="1"/>
        <v>21</v>
      </c>
    </row>
    <row r="11" spans="2:11" ht="31" x14ac:dyDescent="0.3">
      <c r="B11" s="68">
        <v>9</v>
      </c>
      <c r="C11" s="69"/>
      <c r="D11" s="85" t="s">
        <v>83</v>
      </c>
      <c r="E11" s="86" t="s">
        <v>119</v>
      </c>
      <c r="F11" s="86" t="s">
        <v>120</v>
      </c>
      <c r="G11" s="72">
        <v>5</v>
      </c>
      <c r="H11" s="72">
        <v>2</v>
      </c>
      <c r="I11" s="72">
        <v>4</v>
      </c>
      <c r="J11" s="72">
        <f t="shared" si="0"/>
        <v>40</v>
      </c>
      <c r="K11" s="73">
        <f t="shared" si="1"/>
        <v>19</v>
      </c>
    </row>
    <row r="12" spans="2:11" ht="31" x14ac:dyDescent="0.3">
      <c r="B12" s="68">
        <v>10</v>
      </c>
      <c r="C12" s="69"/>
      <c r="D12" s="85" t="s">
        <v>84</v>
      </c>
      <c r="E12" s="86" t="s">
        <v>121</v>
      </c>
      <c r="F12" s="86" t="s">
        <v>122</v>
      </c>
      <c r="G12" s="72">
        <v>3</v>
      </c>
      <c r="H12" s="72">
        <v>2</v>
      </c>
      <c r="I12" s="72">
        <v>4</v>
      </c>
      <c r="J12" s="72">
        <f t="shared" si="0"/>
        <v>24</v>
      </c>
      <c r="K12" s="73">
        <f t="shared" si="1"/>
        <v>23</v>
      </c>
    </row>
    <row r="13" spans="2:11" ht="31" x14ac:dyDescent="0.3">
      <c r="B13" s="68">
        <v>11</v>
      </c>
      <c r="C13" s="69" t="s">
        <v>21</v>
      </c>
      <c r="D13" s="85" t="s">
        <v>153</v>
      </c>
      <c r="E13" s="86" t="s">
        <v>145</v>
      </c>
      <c r="F13" s="86" t="s">
        <v>123</v>
      </c>
      <c r="G13" s="72">
        <v>8</v>
      </c>
      <c r="H13" s="72">
        <v>6</v>
      </c>
      <c r="I13" s="72">
        <v>8</v>
      </c>
      <c r="J13" s="72">
        <f t="shared" si="0"/>
        <v>384</v>
      </c>
      <c r="K13" s="73">
        <f t="shared" si="1"/>
        <v>2</v>
      </c>
    </row>
    <row r="14" spans="2:11" ht="31" x14ac:dyDescent="0.3">
      <c r="B14" s="68">
        <v>12</v>
      </c>
      <c r="C14" s="69"/>
      <c r="D14" s="85" t="s">
        <v>151</v>
      </c>
      <c r="E14" s="86" t="s">
        <v>124</v>
      </c>
      <c r="F14" s="86" t="s">
        <v>125</v>
      </c>
      <c r="G14" s="72">
        <v>5</v>
      </c>
      <c r="H14" s="72">
        <v>5</v>
      </c>
      <c r="I14" s="72">
        <v>6</v>
      </c>
      <c r="J14" s="72">
        <f t="shared" si="0"/>
        <v>150</v>
      </c>
      <c r="K14" s="73">
        <f t="shared" si="1"/>
        <v>6</v>
      </c>
    </row>
    <row r="15" spans="2:11" ht="31" x14ac:dyDescent="0.3">
      <c r="B15" s="68">
        <v>13</v>
      </c>
      <c r="C15" s="69"/>
      <c r="D15" s="85" t="s">
        <v>152</v>
      </c>
      <c r="E15" s="86" t="s">
        <v>126</v>
      </c>
      <c r="F15" s="86" t="s">
        <v>127</v>
      </c>
      <c r="G15" s="72">
        <v>7</v>
      </c>
      <c r="H15" s="72">
        <v>2</v>
      </c>
      <c r="I15" s="72">
        <v>4</v>
      </c>
      <c r="J15" s="72">
        <f t="shared" si="0"/>
        <v>56</v>
      </c>
      <c r="K15" s="73">
        <f t="shared" si="1"/>
        <v>17</v>
      </c>
    </row>
    <row r="16" spans="2:11" ht="31" x14ac:dyDescent="0.3">
      <c r="B16" s="68">
        <v>14</v>
      </c>
      <c r="C16" s="69"/>
      <c r="D16" s="85" t="s">
        <v>85</v>
      </c>
      <c r="E16" s="86" t="s">
        <v>143</v>
      </c>
      <c r="F16" s="86" t="s">
        <v>128</v>
      </c>
      <c r="G16" s="72">
        <v>6</v>
      </c>
      <c r="H16" s="72">
        <v>6</v>
      </c>
      <c r="I16" s="72">
        <v>7</v>
      </c>
      <c r="J16" s="72">
        <f t="shared" si="0"/>
        <v>252</v>
      </c>
      <c r="K16" s="73">
        <f t="shared" si="1"/>
        <v>4</v>
      </c>
    </row>
    <row r="17" spans="2:11" ht="31" x14ac:dyDescent="0.3">
      <c r="B17" s="68">
        <v>15</v>
      </c>
      <c r="C17" s="69"/>
      <c r="D17" s="85" t="s">
        <v>86</v>
      </c>
      <c r="E17" s="86" t="s">
        <v>129</v>
      </c>
      <c r="F17" s="86" t="s">
        <v>130</v>
      </c>
      <c r="G17" s="72">
        <v>4</v>
      </c>
      <c r="H17" s="72">
        <v>5</v>
      </c>
      <c r="I17" s="72">
        <v>5</v>
      </c>
      <c r="J17" s="72">
        <f t="shared" si="0"/>
        <v>100</v>
      </c>
      <c r="K17" s="73">
        <f t="shared" si="1"/>
        <v>11</v>
      </c>
    </row>
    <row r="18" spans="2:11" ht="31" x14ac:dyDescent="0.3">
      <c r="B18" s="68">
        <v>16</v>
      </c>
      <c r="C18" s="69" t="s">
        <v>16</v>
      </c>
      <c r="D18" s="85" t="s">
        <v>87</v>
      </c>
      <c r="E18" s="86" t="s">
        <v>131</v>
      </c>
      <c r="F18" s="86" t="s">
        <v>132</v>
      </c>
      <c r="G18" s="72">
        <v>5</v>
      </c>
      <c r="H18" s="72">
        <v>4</v>
      </c>
      <c r="I18" s="72">
        <v>4</v>
      </c>
      <c r="J18" s="72">
        <f t="shared" si="0"/>
        <v>80</v>
      </c>
      <c r="K18" s="73">
        <f t="shared" si="1"/>
        <v>13</v>
      </c>
    </row>
    <row r="19" spans="2:11" ht="15.5" x14ac:dyDescent="0.3">
      <c r="B19" s="68">
        <v>17</v>
      </c>
      <c r="C19" s="69"/>
      <c r="D19" s="85" t="s">
        <v>88</v>
      </c>
      <c r="E19" s="86" t="s">
        <v>133</v>
      </c>
      <c r="F19" s="86" t="s">
        <v>134</v>
      </c>
      <c r="G19" s="72">
        <v>5</v>
      </c>
      <c r="H19" s="72">
        <v>4</v>
      </c>
      <c r="I19" s="72">
        <v>3</v>
      </c>
      <c r="J19" s="72">
        <f t="shared" si="0"/>
        <v>60</v>
      </c>
      <c r="K19" s="73">
        <f t="shared" si="1"/>
        <v>16</v>
      </c>
    </row>
    <row r="20" spans="2:11" ht="31" x14ac:dyDescent="0.3">
      <c r="B20" s="68">
        <v>18</v>
      </c>
      <c r="C20" s="69"/>
      <c r="D20" s="85" t="s">
        <v>89</v>
      </c>
      <c r="E20" s="86" t="s">
        <v>135</v>
      </c>
      <c r="F20" s="86" t="s">
        <v>136</v>
      </c>
      <c r="G20" s="72">
        <v>3</v>
      </c>
      <c r="H20" s="72">
        <v>3</v>
      </c>
      <c r="I20" s="72">
        <v>4</v>
      </c>
      <c r="J20" s="72">
        <f t="shared" si="0"/>
        <v>36</v>
      </c>
      <c r="K20" s="73">
        <f t="shared" si="1"/>
        <v>20</v>
      </c>
    </row>
    <row r="21" spans="2:11" ht="31" x14ac:dyDescent="0.3">
      <c r="B21" s="68">
        <v>19</v>
      </c>
      <c r="C21" s="69"/>
      <c r="D21" s="85" t="s">
        <v>90</v>
      </c>
      <c r="E21" s="86" t="s">
        <v>137</v>
      </c>
      <c r="F21" s="86" t="s">
        <v>138</v>
      </c>
      <c r="G21" s="72">
        <v>3</v>
      </c>
      <c r="H21" s="72">
        <v>2</v>
      </c>
      <c r="I21" s="72">
        <v>3</v>
      </c>
      <c r="J21" s="72">
        <f t="shared" si="0"/>
        <v>18</v>
      </c>
      <c r="K21" s="73">
        <f t="shared" si="1"/>
        <v>24</v>
      </c>
    </row>
    <row r="22" spans="2:11" ht="31" x14ac:dyDescent="0.3">
      <c r="B22" s="68">
        <v>20</v>
      </c>
      <c r="C22" s="69"/>
      <c r="D22" s="85" t="s">
        <v>91</v>
      </c>
      <c r="E22" s="86" t="s">
        <v>140</v>
      </c>
      <c r="F22" s="86" t="s">
        <v>139</v>
      </c>
      <c r="G22" s="72">
        <v>5</v>
      </c>
      <c r="H22" s="72">
        <v>3</v>
      </c>
      <c r="I22" s="72">
        <v>3</v>
      </c>
      <c r="J22" s="72">
        <f t="shared" si="0"/>
        <v>45</v>
      </c>
      <c r="K22" s="73">
        <f t="shared" si="1"/>
        <v>18</v>
      </c>
    </row>
    <row r="23" spans="2:11" ht="31" x14ac:dyDescent="0.3">
      <c r="B23" s="68">
        <v>21</v>
      </c>
      <c r="C23" s="69" t="s">
        <v>17</v>
      </c>
      <c r="D23" s="85" t="s">
        <v>92</v>
      </c>
      <c r="E23" s="86" t="s">
        <v>102</v>
      </c>
      <c r="F23" s="86" t="s">
        <v>103</v>
      </c>
      <c r="G23" s="72">
        <v>6</v>
      </c>
      <c r="H23" s="72">
        <v>8</v>
      </c>
      <c r="I23" s="72">
        <v>7</v>
      </c>
      <c r="J23" s="72">
        <f t="shared" si="0"/>
        <v>336</v>
      </c>
      <c r="K23" s="73">
        <f t="shared" si="1"/>
        <v>3</v>
      </c>
    </row>
    <row r="24" spans="2:11" ht="15.5" x14ac:dyDescent="0.3">
      <c r="B24" s="68">
        <v>22</v>
      </c>
      <c r="C24" s="69"/>
      <c r="D24" s="85" t="s">
        <v>93</v>
      </c>
      <c r="E24" s="86" t="s">
        <v>100</v>
      </c>
      <c r="F24" s="86" t="s">
        <v>101</v>
      </c>
      <c r="G24" s="72">
        <v>6</v>
      </c>
      <c r="H24" s="72">
        <v>3</v>
      </c>
      <c r="I24" s="72">
        <v>5</v>
      </c>
      <c r="J24" s="72">
        <f t="shared" si="0"/>
        <v>90</v>
      </c>
      <c r="K24" s="73">
        <f t="shared" si="1"/>
        <v>12</v>
      </c>
    </row>
    <row r="25" spans="2:11" ht="15.5" x14ac:dyDescent="0.3">
      <c r="B25" s="68">
        <v>23</v>
      </c>
      <c r="C25" s="69"/>
      <c r="D25" s="85" t="s">
        <v>94</v>
      </c>
      <c r="E25" s="86" t="s">
        <v>99</v>
      </c>
      <c r="F25" s="86" t="s">
        <v>98</v>
      </c>
      <c r="G25" s="72">
        <v>6</v>
      </c>
      <c r="H25" s="72">
        <v>3</v>
      </c>
      <c r="I25" s="72">
        <v>8</v>
      </c>
      <c r="J25" s="72">
        <f t="shared" si="0"/>
        <v>144</v>
      </c>
      <c r="K25" s="73">
        <f t="shared" si="1"/>
        <v>7</v>
      </c>
    </row>
    <row r="26" spans="2:11" ht="31" x14ac:dyDescent="0.3">
      <c r="B26" s="68">
        <v>24</v>
      </c>
      <c r="C26" s="69"/>
      <c r="D26" s="85" t="s">
        <v>95</v>
      </c>
      <c r="E26" s="86" t="s">
        <v>96</v>
      </c>
      <c r="F26" s="86" t="s">
        <v>97</v>
      </c>
      <c r="G26" s="72">
        <v>7</v>
      </c>
      <c r="H26" s="72">
        <v>4</v>
      </c>
      <c r="I26" s="72">
        <v>5</v>
      </c>
      <c r="J26" s="72">
        <f t="shared" si="0"/>
        <v>140</v>
      </c>
      <c r="K26" s="73">
        <f t="shared" si="1"/>
        <v>8</v>
      </c>
    </row>
  </sheetData>
  <sheetProtection sheet="1" objects="1" scenarios="1"/>
  <mergeCells count="5">
    <mergeCell ref="C3:C7"/>
    <mergeCell ref="C8:C12"/>
    <mergeCell ref="C13:C17"/>
    <mergeCell ref="C18:C22"/>
    <mergeCell ref="C23:C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Pengumpulan Data</vt:lpstr>
      <vt:lpstr>Tabel Indikator Masalah</vt:lpstr>
      <vt:lpstr>Indikator Masalah </vt:lpstr>
      <vt:lpstr>Hasil Kuesioner </vt:lpstr>
      <vt:lpstr> Pengolahan Data</vt:lpstr>
      <vt:lpstr>Kuesioner</vt:lpstr>
      <vt:lpstr>Hasil </vt:lpstr>
      <vt:lpstr>Hasil  (2)</vt:lpstr>
      <vt:lpstr>Fishbone Diagram </vt:lpstr>
      <vt:lpstr>Tabel Risiko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 _ Setya</dc:creator>
  <cp:lastModifiedBy>Wahyu _ Setya</cp:lastModifiedBy>
  <cp:lastPrinted>2026-01-28T02:11:39Z</cp:lastPrinted>
  <dcterms:created xsi:type="dcterms:W3CDTF">2025-12-30T01:53:33Z</dcterms:created>
  <dcterms:modified xsi:type="dcterms:W3CDTF">2026-02-11T12:47:44Z</dcterms:modified>
</cp:coreProperties>
</file>